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main\users\sigscg\My Documents\finansinės atskaitomybės\2018 m. administracijos\2018 III ketvirtis\FAR rinkinys\"/>
    </mc:Choice>
  </mc:AlternateContent>
  <bookViews>
    <workbookView xWindow="0" yWindow="0" windowWidth="21570" windowHeight="8160"/>
  </bookViews>
  <sheets>
    <sheet name="Lapas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1" l="1"/>
  <c r="F90" i="1"/>
  <c r="G86" i="1"/>
  <c r="F86" i="1"/>
  <c r="F84" i="1" s="1"/>
  <c r="G84" i="1"/>
  <c r="F82" i="1"/>
  <c r="F81" i="1"/>
  <c r="F80" i="1"/>
  <c r="F78" i="1"/>
  <c r="G75" i="1"/>
  <c r="F75" i="1"/>
  <c r="F73" i="1"/>
  <c r="G69" i="1"/>
  <c r="G65" i="1"/>
  <c r="G64" i="1" s="1"/>
  <c r="F65" i="1"/>
  <c r="F62" i="1"/>
  <c r="F61" i="1"/>
  <c r="F60" i="1"/>
  <c r="G59" i="1"/>
  <c r="G94" i="1" s="1"/>
  <c r="F57" i="1"/>
  <c r="F55" i="1"/>
  <c r="F54" i="1"/>
  <c r="F49" i="1" s="1"/>
  <c r="F41" i="1" s="1"/>
  <c r="G49" i="1"/>
  <c r="F48" i="1"/>
  <c r="G42" i="1"/>
  <c r="G41" i="1" s="1"/>
  <c r="G58" i="1" s="1"/>
  <c r="F42" i="1"/>
  <c r="F35" i="1"/>
  <c r="F33" i="1"/>
  <c r="F32" i="1"/>
  <c r="G27" i="1"/>
  <c r="F27" i="1"/>
  <c r="G21" i="1"/>
  <c r="F21" i="1"/>
  <c r="G20" i="1"/>
  <c r="F20" i="1"/>
  <c r="F58" i="1" l="1"/>
  <c r="F69" i="1"/>
  <c r="F64" i="1" s="1"/>
  <c r="F59" i="1"/>
  <c r="F94" i="1" s="1"/>
</calcChain>
</file>

<file path=xl/sharedStrings.xml><?xml version="1.0" encoding="utf-8"?>
<sst xmlns="http://schemas.openxmlformats.org/spreadsheetml/2006/main" count="172" uniqueCount="139">
  <si>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</si>
  <si>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</si>
  <si>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</si>
  <si>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(viešojo sektoriaus subjekto arba viešojo sektoriaus subjektų grupės pavadinimas)</t>
  </si>
  <si>
    <t>(viešojo sektoriaus subjekto, parengusio finansinės būklės ataskaitą (konsoliduotąją finansinės būklės ataskaitą), kodas, adresas)</t>
  </si>
  <si>
    <t>FINANSINĖS BŪKLĖS ATASKAITA</t>
  </si>
  <si>
    <t>2018 m. rugsėjo 30 d.</t>
  </si>
  <si>
    <t>2018 m. lapkričio 6  d.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</si>
  <si>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</si>
  <si>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</si>
  <si>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</si>
  <si>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</si>
  <si>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</si>
  <si>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</si>
  <si>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</si>
  <si>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</si>
  <si>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</si>
  <si>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</si>
  <si>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</si>
  <si>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</si>
  <si>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</si>
  <si>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</si>
  <si>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</si>
  <si>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</si>
  <si>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</si>
  <si>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</si>
  <si>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</si>
  <si>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</si>
  <si>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</si>
  <si>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</si>
  <si>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</si>
  <si>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</si>
  <si>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</si>
  <si>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</si>
  <si>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</si>
  <si>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</si>
  <si>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</si>
  <si>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</si>
  <si>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</si>
  <si>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</si>
  <si>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</si>
  <si>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</si>
  <si>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</si>
  <si>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</si>
  <si>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</si>
  <si>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</si>
  <si>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</si>
  <si>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</si>
  <si>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</si>
  <si>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</si>
  <si>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</si>
  <si>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</si>
  <si>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</si>
  <si>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</si>
  <si>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</si>
  <si>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</si>
  <si>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</si>
  <si>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</si>
  <si>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</si>
  <si>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</si>
  <si>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</si>
  <si>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</si>
  <si>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</si>
  <si>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</si>
  <si>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</si>
  <si>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</si>
  <si>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</si>
  <si>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</si>
  <si>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</si>
  <si>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</si>
  <si>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</si>
  <si>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</si>
  <si>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</si>
  <si>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</si>
  <si>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</si>
  <si>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</si>
  <si>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</si>
  <si>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</si>
  <si>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</si>
  <si>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</si>
  <si>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</si>
  <si>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</si>
  <si>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</si>
  <si>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</si>
  <si>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</si>
  <si>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</si>
  <si>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</si>
  <si>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</si>
  <si>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</si>
  <si>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</si>
  <si>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</si>
  <si>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</si>
  <si>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</si>
  <si>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</si>
  <si>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</si>
  <si>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</si>
  <si>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</si>
  <si>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</si>
  <si>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</si>
  <si>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</si>
  <si>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</si>
  <si>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</si>
  <si>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</si>
  <si>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</si>
  <si>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</si>
  <si>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</si>
  <si>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</si>
  <si>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</si>
  <si>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</si>
  <si>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</si>
  <si>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</si>
  <si>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</si>
  <si>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</si>
  <si>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</si>
  <si>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</si>
  <si>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</si>
  <si>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</si>
  <si>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</si>
  <si>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</si>
  <si>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</si>
  <si>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</si>
  <si>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</si>
  <si>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</si>
  <si>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</si>
  <si>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</si>
  <si>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</si>
  <si>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</si>
  <si>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</si>
  <si>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</si>
  <si>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</si>
  <si>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</si>
  <si>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                               (parašas)</t>
  </si>
  <si>
    <t>(vardas ir pavardė)</t>
  </si>
  <si>
    <t>(vyriausiasis buhalteris (buhalteris)                                                                                                  (parašas)</t>
  </si>
  <si>
    <t>Joniškio rajono savivaldybės administracija</t>
  </si>
  <si>
    <t>Administracijos direktorius</t>
  </si>
  <si>
    <t>Aivaras Rudnickas</t>
  </si>
  <si>
    <t>Buhalterinės apskaitos skyriaus vedėja</t>
  </si>
  <si>
    <t>Sigutė Ščiglinskienė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</si>
</sst>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86"/>
      <scheme val="minor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4" xfId="0" applyNumberFormat="1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16" fontId="1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49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" fontId="1" fillId="0" borderId="2" xfId="0" applyNumberFormat="1" applyFont="1" applyBorder="1" applyAlignment="1" applyProtection="1">
      <alignment horizontal="left" vertical="center"/>
    </xf>
    <xf numFmtId="4" fontId="1" fillId="0" borderId="2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" fontId="1" fillId="0" borderId="8" xfId="0" applyNumberFormat="1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gscg/My%20Documents/finansin&#279;s%20atskaitomyb&#279;s/2018%20m.%20administracijos/2018%20III%20ketvirtis/Suvestinis%20FBA%20IIIket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istracija"/>
      <sheetName val="Suvestinis"/>
      <sheetName val="Soc.parama"/>
    </sheetNames>
    <sheetDataSet>
      <sheetData sheetId="0"/>
      <sheetData sheetId="1"/>
      <sheetData sheetId="2">
        <row r="28">
          <cell r="F28">
            <v>21987.05</v>
          </cell>
        </row>
        <row r="29">
          <cell r="F29">
            <v>27717.3</v>
          </cell>
        </row>
        <row r="31">
          <cell r="F31">
            <v>4012.79</v>
          </cell>
        </row>
        <row r="44">
          <cell r="F44">
            <v>2488.4299999999998</v>
          </cell>
        </row>
        <row r="50">
          <cell r="F50">
            <v>642523.71</v>
          </cell>
        </row>
        <row r="51">
          <cell r="F51">
            <v>31715.5</v>
          </cell>
        </row>
        <row r="53">
          <cell r="F53">
            <v>127871.74</v>
          </cell>
        </row>
        <row r="56">
          <cell r="F56">
            <v>73300.69</v>
          </cell>
        </row>
        <row r="57">
          <cell r="F57">
            <v>5275.24</v>
          </cell>
        </row>
        <row r="58">
          <cell r="F58">
            <v>103287.38</v>
          </cell>
        </row>
        <row r="69">
          <cell r="F69">
            <v>31715.5</v>
          </cell>
        </row>
        <row r="74">
          <cell r="F74">
            <v>583612.16000000003</v>
          </cell>
        </row>
        <row r="76">
          <cell r="F76">
            <v>19626.37</v>
          </cell>
        </row>
        <row r="77">
          <cell r="F77">
            <v>18235.810000000001</v>
          </cell>
        </row>
        <row r="78">
          <cell r="F78">
            <v>23263.37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topLeftCell="A64" workbookViewId="0">
      <selection activeCell="H105" sqref="H105"/>
    </sheetView>
  </sheetViews>
  <sheetFormatPr defaultRowHeight="12.75" x14ac:dyDescent="0.25"/>
  <cols>
    <col min="1" max="1" width="10.5703125" style="4" customWidth="1"/>
    <col min="2" max="2" width="3.140625" style="5" customWidth="1"/>
    <col min="3" max="3" width="2.7109375" style="5" customWidth="1"/>
    <col min="4" max="4" width="59" style="5" customWidth="1"/>
    <col min="5" max="5" width="7.7109375" style="2" customWidth="1"/>
    <col min="6" max="7" width="14.85546875" style="4" customWidth="1"/>
    <col min="8" max="256" width="9.140625" style="4"/>
    <col min="257" max="257" width="10.5703125" style="4" customWidth="1"/>
    <col min="258" max="258" width="3.140625" style="4" customWidth="1"/>
    <col min="259" max="259" width="2.7109375" style="4" customWidth="1"/>
    <col min="260" max="260" width="59" style="4" customWidth="1"/>
    <col min="261" max="261" width="7.7109375" style="4" customWidth="1"/>
    <col min="262" max="263" width="14.85546875" style="4" customWidth="1"/>
    <col min="264" max="512" width="9.140625" style="4"/>
    <col min="513" max="513" width="10.5703125" style="4" customWidth="1"/>
    <col min="514" max="514" width="3.140625" style="4" customWidth="1"/>
    <col min="515" max="515" width="2.7109375" style="4" customWidth="1"/>
    <col min="516" max="516" width="59" style="4" customWidth="1"/>
    <col min="517" max="517" width="7.7109375" style="4" customWidth="1"/>
    <col min="518" max="519" width="14.85546875" style="4" customWidth="1"/>
    <col min="520" max="768" width="9.140625" style="4"/>
    <col min="769" max="769" width="10.5703125" style="4" customWidth="1"/>
    <col min="770" max="770" width="3.140625" style="4" customWidth="1"/>
    <col min="771" max="771" width="2.7109375" style="4" customWidth="1"/>
    <col min="772" max="772" width="59" style="4" customWidth="1"/>
    <col min="773" max="773" width="7.7109375" style="4" customWidth="1"/>
    <col min="774" max="775" width="14.85546875" style="4" customWidth="1"/>
    <col min="776" max="1024" width="9.140625" style="4"/>
    <col min="1025" max="1025" width="10.5703125" style="4" customWidth="1"/>
    <col min="1026" max="1026" width="3.140625" style="4" customWidth="1"/>
    <col min="1027" max="1027" width="2.7109375" style="4" customWidth="1"/>
    <col min="1028" max="1028" width="59" style="4" customWidth="1"/>
    <col min="1029" max="1029" width="7.7109375" style="4" customWidth="1"/>
    <col min="1030" max="1031" width="14.85546875" style="4" customWidth="1"/>
    <col min="1032" max="1280" width="9.140625" style="4"/>
    <col min="1281" max="1281" width="10.5703125" style="4" customWidth="1"/>
    <col min="1282" max="1282" width="3.140625" style="4" customWidth="1"/>
    <col min="1283" max="1283" width="2.7109375" style="4" customWidth="1"/>
    <col min="1284" max="1284" width="59" style="4" customWidth="1"/>
    <col min="1285" max="1285" width="7.7109375" style="4" customWidth="1"/>
    <col min="1286" max="1287" width="14.85546875" style="4" customWidth="1"/>
    <col min="1288" max="1536" width="9.140625" style="4"/>
    <col min="1537" max="1537" width="10.5703125" style="4" customWidth="1"/>
    <col min="1538" max="1538" width="3.140625" style="4" customWidth="1"/>
    <col min="1539" max="1539" width="2.7109375" style="4" customWidth="1"/>
    <col min="1540" max="1540" width="59" style="4" customWidth="1"/>
    <col min="1541" max="1541" width="7.7109375" style="4" customWidth="1"/>
    <col min="1542" max="1543" width="14.85546875" style="4" customWidth="1"/>
    <col min="1544" max="1792" width="9.140625" style="4"/>
    <col min="1793" max="1793" width="10.5703125" style="4" customWidth="1"/>
    <col min="1794" max="1794" width="3.140625" style="4" customWidth="1"/>
    <col min="1795" max="1795" width="2.7109375" style="4" customWidth="1"/>
    <col min="1796" max="1796" width="59" style="4" customWidth="1"/>
    <col min="1797" max="1797" width="7.7109375" style="4" customWidth="1"/>
    <col min="1798" max="1799" width="14.85546875" style="4" customWidth="1"/>
    <col min="1800" max="2048" width="9.140625" style="4"/>
    <col min="2049" max="2049" width="10.5703125" style="4" customWidth="1"/>
    <col min="2050" max="2050" width="3.140625" style="4" customWidth="1"/>
    <col min="2051" max="2051" width="2.7109375" style="4" customWidth="1"/>
    <col min="2052" max="2052" width="59" style="4" customWidth="1"/>
    <col min="2053" max="2053" width="7.7109375" style="4" customWidth="1"/>
    <col min="2054" max="2055" width="14.85546875" style="4" customWidth="1"/>
    <col min="2056" max="2304" width="9.140625" style="4"/>
    <col min="2305" max="2305" width="10.5703125" style="4" customWidth="1"/>
    <col min="2306" max="2306" width="3.140625" style="4" customWidth="1"/>
    <col min="2307" max="2307" width="2.7109375" style="4" customWidth="1"/>
    <col min="2308" max="2308" width="59" style="4" customWidth="1"/>
    <col min="2309" max="2309" width="7.7109375" style="4" customWidth="1"/>
    <col min="2310" max="2311" width="14.85546875" style="4" customWidth="1"/>
    <col min="2312" max="2560" width="9.140625" style="4"/>
    <col min="2561" max="2561" width="10.5703125" style="4" customWidth="1"/>
    <col min="2562" max="2562" width="3.140625" style="4" customWidth="1"/>
    <col min="2563" max="2563" width="2.7109375" style="4" customWidth="1"/>
    <col min="2564" max="2564" width="59" style="4" customWidth="1"/>
    <col min="2565" max="2565" width="7.7109375" style="4" customWidth="1"/>
    <col min="2566" max="2567" width="14.85546875" style="4" customWidth="1"/>
    <col min="2568" max="2816" width="9.140625" style="4"/>
    <col min="2817" max="2817" width="10.5703125" style="4" customWidth="1"/>
    <col min="2818" max="2818" width="3.140625" style="4" customWidth="1"/>
    <col min="2819" max="2819" width="2.7109375" style="4" customWidth="1"/>
    <col min="2820" max="2820" width="59" style="4" customWidth="1"/>
    <col min="2821" max="2821" width="7.7109375" style="4" customWidth="1"/>
    <col min="2822" max="2823" width="14.85546875" style="4" customWidth="1"/>
    <col min="2824" max="3072" width="9.140625" style="4"/>
    <col min="3073" max="3073" width="10.5703125" style="4" customWidth="1"/>
    <col min="3074" max="3074" width="3.140625" style="4" customWidth="1"/>
    <col min="3075" max="3075" width="2.7109375" style="4" customWidth="1"/>
    <col min="3076" max="3076" width="59" style="4" customWidth="1"/>
    <col min="3077" max="3077" width="7.7109375" style="4" customWidth="1"/>
    <col min="3078" max="3079" width="14.85546875" style="4" customWidth="1"/>
    <col min="3080" max="3328" width="9.140625" style="4"/>
    <col min="3329" max="3329" width="10.5703125" style="4" customWidth="1"/>
    <col min="3330" max="3330" width="3.140625" style="4" customWidth="1"/>
    <col min="3331" max="3331" width="2.7109375" style="4" customWidth="1"/>
    <col min="3332" max="3332" width="59" style="4" customWidth="1"/>
    <col min="3333" max="3333" width="7.7109375" style="4" customWidth="1"/>
    <col min="3334" max="3335" width="14.85546875" style="4" customWidth="1"/>
    <col min="3336" max="3584" width="9.140625" style="4"/>
    <col min="3585" max="3585" width="10.5703125" style="4" customWidth="1"/>
    <col min="3586" max="3586" width="3.140625" style="4" customWidth="1"/>
    <col min="3587" max="3587" width="2.7109375" style="4" customWidth="1"/>
    <col min="3588" max="3588" width="59" style="4" customWidth="1"/>
    <col min="3589" max="3589" width="7.7109375" style="4" customWidth="1"/>
    <col min="3590" max="3591" width="14.85546875" style="4" customWidth="1"/>
    <col min="3592" max="3840" width="9.140625" style="4"/>
    <col min="3841" max="3841" width="10.5703125" style="4" customWidth="1"/>
    <col min="3842" max="3842" width="3.140625" style="4" customWidth="1"/>
    <col min="3843" max="3843" width="2.7109375" style="4" customWidth="1"/>
    <col min="3844" max="3844" width="59" style="4" customWidth="1"/>
    <col min="3845" max="3845" width="7.7109375" style="4" customWidth="1"/>
    <col min="3846" max="3847" width="14.85546875" style="4" customWidth="1"/>
    <col min="3848" max="4096" width="9.140625" style="4"/>
    <col min="4097" max="4097" width="10.5703125" style="4" customWidth="1"/>
    <col min="4098" max="4098" width="3.140625" style="4" customWidth="1"/>
    <col min="4099" max="4099" width="2.7109375" style="4" customWidth="1"/>
    <col min="4100" max="4100" width="59" style="4" customWidth="1"/>
    <col min="4101" max="4101" width="7.7109375" style="4" customWidth="1"/>
    <col min="4102" max="4103" width="14.85546875" style="4" customWidth="1"/>
    <col min="4104" max="4352" width="9.140625" style="4"/>
    <col min="4353" max="4353" width="10.5703125" style="4" customWidth="1"/>
    <col min="4354" max="4354" width="3.140625" style="4" customWidth="1"/>
    <col min="4355" max="4355" width="2.7109375" style="4" customWidth="1"/>
    <col min="4356" max="4356" width="59" style="4" customWidth="1"/>
    <col min="4357" max="4357" width="7.7109375" style="4" customWidth="1"/>
    <col min="4358" max="4359" width="14.85546875" style="4" customWidth="1"/>
    <col min="4360" max="4608" width="9.140625" style="4"/>
    <col min="4609" max="4609" width="10.5703125" style="4" customWidth="1"/>
    <col min="4610" max="4610" width="3.140625" style="4" customWidth="1"/>
    <col min="4611" max="4611" width="2.7109375" style="4" customWidth="1"/>
    <col min="4612" max="4612" width="59" style="4" customWidth="1"/>
    <col min="4613" max="4613" width="7.7109375" style="4" customWidth="1"/>
    <col min="4614" max="4615" width="14.85546875" style="4" customWidth="1"/>
    <col min="4616" max="4864" width="9.140625" style="4"/>
    <col min="4865" max="4865" width="10.5703125" style="4" customWidth="1"/>
    <col min="4866" max="4866" width="3.140625" style="4" customWidth="1"/>
    <col min="4867" max="4867" width="2.7109375" style="4" customWidth="1"/>
    <col min="4868" max="4868" width="59" style="4" customWidth="1"/>
    <col min="4869" max="4869" width="7.7109375" style="4" customWidth="1"/>
    <col min="4870" max="4871" width="14.85546875" style="4" customWidth="1"/>
    <col min="4872" max="5120" width="9.140625" style="4"/>
    <col min="5121" max="5121" width="10.5703125" style="4" customWidth="1"/>
    <col min="5122" max="5122" width="3.140625" style="4" customWidth="1"/>
    <col min="5123" max="5123" width="2.7109375" style="4" customWidth="1"/>
    <col min="5124" max="5124" width="59" style="4" customWidth="1"/>
    <col min="5125" max="5125" width="7.7109375" style="4" customWidth="1"/>
    <col min="5126" max="5127" width="14.85546875" style="4" customWidth="1"/>
    <col min="5128" max="5376" width="9.140625" style="4"/>
    <col min="5377" max="5377" width="10.5703125" style="4" customWidth="1"/>
    <col min="5378" max="5378" width="3.140625" style="4" customWidth="1"/>
    <col min="5379" max="5379" width="2.7109375" style="4" customWidth="1"/>
    <col min="5380" max="5380" width="59" style="4" customWidth="1"/>
    <col min="5381" max="5381" width="7.7109375" style="4" customWidth="1"/>
    <col min="5382" max="5383" width="14.85546875" style="4" customWidth="1"/>
    <col min="5384" max="5632" width="9.140625" style="4"/>
    <col min="5633" max="5633" width="10.5703125" style="4" customWidth="1"/>
    <col min="5634" max="5634" width="3.140625" style="4" customWidth="1"/>
    <col min="5635" max="5635" width="2.7109375" style="4" customWidth="1"/>
    <col min="5636" max="5636" width="59" style="4" customWidth="1"/>
    <col min="5637" max="5637" width="7.7109375" style="4" customWidth="1"/>
    <col min="5638" max="5639" width="14.85546875" style="4" customWidth="1"/>
    <col min="5640" max="5888" width="9.140625" style="4"/>
    <col min="5889" max="5889" width="10.5703125" style="4" customWidth="1"/>
    <col min="5890" max="5890" width="3.140625" style="4" customWidth="1"/>
    <col min="5891" max="5891" width="2.7109375" style="4" customWidth="1"/>
    <col min="5892" max="5892" width="59" style="4" customWidth="1"/>
    <col min="5893" max="5893" width="7.7109375" style="4" customWidth="1"/>
    <col min="5894" max="5895" width="14.85546875" style="4" customWidth="1"/>
    <col min="5896" max="6144" width="9.140625" style="4"/>
    <col min="6145" max="6145" width="10.5703125" style="4" customWidth="1"/>
    <col min="6146" max="6146" width="3.140625" style="4" customWidth="1"/>
    <col min="6147" max="6147" width="2.7109375" style="4" customWidth="1"/>
    <col min="6148" max="6148" width="59" style="4" customWidth="1"/>
    <col min="6149" max="6149" width="7.7109375" style="4" customWidth="1"/>
    <col min="6150" max="6151" width="14.85546875" style="4" customWidth="1"/>
    <col min="6152" max="6400" width="9.140625" style="4"/>
    <col min="6401" max="6401" width="10.5703125" style="4" customWidth="1"/>
    <col min="6402" max="6402" width="3.140625" style="4" customWidth="1"/>
    <col min="6403" max="6403" width="2.7109375" style="4" customWidth="1"/>
    <col min="6404" max="6404" width="59" style="4" customWidth="1"/>
    <col min="6405" max="6405" width="7.7109375" style="4" customWidth="1"/>
    <col min="6406" max="6407" width="14.85546875" style="4" customWidth="1"/>
    <col min="6408" max="6656" width="9.140625" style="4"/>
    <col min="6657" max="6657" width="10.5703125" style="4" customWidth="1"/>
    <col min="6658" max="6658" width="3.140625" style="4" customWidth="1"/>
    <col min="6659" max="6659" width="2.7109375" style="4" customWidth="1"/>
    <col min="6660" max="6660" width="59" style="4" customWidth="1"/>
    <col min="6661" max="6661" width="7.7109375" style="4" customWidth="1"/>
    <col min="6662" max="6663" width="14.85546875" style="4" customWidth="1"/>
    <col min="6664" max="6912" width="9.140625" style="4"/>
    <col min="6913" max="6913" width="10.5703125" style="4" customWidth="1"/>
    <col min="6914" max="6914" width="3.140625" style="4" customWidth="1"/>
    <col min="6915" max="6915" width="2.7109375" style="4" customWidth="1"/>
    <col min="6916" max="6916" width="59" style="4" customWidth="1"/>
    <col min="6917" max="6917" width="7.7109375" style="4" customWidth="1"/>
    <col min="6918" max="6919" width="14.85546875" style="4" customWidth="1"/>
    <col min="6920" max="7168" width="9.140625" style="4"/>
    <col min="7169" max="7169" width="10.5703125" style="4" customWidth="1"/>
    <col min="7170" max="7170" width="3.140625" style="4" customWidth="1"/>
    <col min="7171" max="7171" width="2.7109375" style="4" customWidth="1"/>
    <col min="7172" max="7172" width="59" style="4" customWidth="1"/>
    <col min="7173" max="7173" width="7.7109375" style="4" customWidth="1"/>
    <col min="7174" max="7175" width="14.85546875" style="4" customWidth="1"/>
    <col min="7176" max="7424" width="9.140625" style="4"/>
    <col min="7425" max="7425" width="10.5703125" style="4" customWidth="1"/>
    <col min="7426" max="7426" width="3.140625" style="4" customWidth="1"/>
    <col min="7427" max="7427" width="2.7109375" style="4" customWidth="1"/>
    <col min="7428" max="7428" width="59" style="4" customWidth="1"/>
    <col min="7429" max="7429" width="7.7109375" style="4" customWidth="1"/>
    <col min="7430" max="7431" width="14.85546875" style="4" customWidth="1"/>
    <col min="7432" max="7680" width="9.140625" style="4"/>
    <col min="7681" max="7681" width="10.5703125" style="4" customWidth="1"/>
    <col min="7682" max="7682" width="3.140625" style="4" customWidth="1"/>
    <col min="7683" max="7683" width="2.7109375" style="4" customWidth="1"/>
    <col min="7684" max="7684" width="59" style="4" customWidth="1"/>
    <col min="7685" max="7685" width="7.7109375" style="4" customWidth="1"/>
    <col min="7686" max="7687" width="14.85546875" style="4" customWidth="1"/>
    <col min="7688" max="7936" width="9.140625" style="4"/>
    <col min="7937" max="7937" width="10.5703125" style="4" customWidth="1"/>
    <col min="7938" max="7938" width="3.140625" style="4" customWidth="1"/>
    <col min="7939" max="7939" width="2.7109375" style="4" customWidth="1"/>
    <col min="7940" max="7940" width="59" style="4" customWidth="1"/>
    <col min="7941" max="7941" width="7.7109375" style="4" customWidth="1"/>
    <col min="7942" max="7943" width="14.85546875" style="4" customWidth="1"/>
    <col min="7944" max="8192" width="9.140625" style="4"/>
    <col min="8193" max="8193" width="10.5703125" style="4" customWidth="1"/>
    <col min="8194" max="8194" width="3.140625" style="4" customWidth="1"/>
    <col min="8195" max="8195" width="2.7109375" style="4" customWidth="1"/>
    <col min="8196" max="8196" width="59" style="4" customWidth="1"/>
    <col min="8197" max="8197" width="7.7109375" style="4" customWidth="1"/>
    <col min="8198" max="8199" width="14.85546875" style="4" customWidth="1"/>
    <col min="8200" max="8448" width="9.140625" style="4"/>
    <col min="8449" max="8449" width="10.5703125" style="4" customWidth="1"/>
    <col min="8450" max="8450" width="3.140625" style="4" customWidth="1"/>
    <col min="8451" max="8451" width="2.7109375" style="4" customWidth="1"/>
    <col min="8452" max="8452" width="59" style="4" customWidth="1"/>
    <col min="8453" max="8453" width="7.7109375" style="4" customWidth="1"/>
    <col min="8454" max="8455" width="14.85546875" style="4" customWidth="1"/>
    <col min="8456" max="8704" width="9.140625" style="4"/>
    <col min="8705" max="8705" width="10.5703125" style="4" customWidth="1"/>
    <col min="8706" max="8706" width="3.140625" style="4" customWidth="1"/>
    <col min="8707" max="8707" width="2.7109375" style="4" customWidth="1"/>
    <col min="8708" max="8708" width="59" style="4" customWidth="1"/>
    <col min="8709" max="8709" width="7.7109375" style="4" customWidth="1"/>
    <col min="8710" max="8711" width="14.85546875" style="4" customWidth="1"/>
    <col min="8712" max="8960" width="9.140625" style="4"/>
    <col min="8961" max="8961" width="10.5703125" style="4" customWidth="1"/>
    <col min="8962" max="8962" width="3.140625" style="4" customWidth="1"/>
    <col min="8963" max="8963" width="2.7109375" style="4" customWidth="1"/>
    <col min="8964" max="8964" width="59" style="4" customWidth="1"/>
    <col min="8965" max="8965" width="7.7109375" style="4" customWidth="1"/>
    <col min="8966" max="8967" width="14.85546875" style="4" customWidth="1"/>
    <col min="8968" max="9216" width="9.140625" style="4"/>
    <col min="9217" max="9217" width="10.5703125" style="4" customWidth="1"/>
    <col min="9218" max="9218" width="3.140625" style="4" customWidth="1"/>
    <col min="9219" max="9219" width="2.7109375" style="4" customWidth="1"/>
    <col min="9220" max="9220" width="59" style="4" customWidth="1"/>
    <col min="9221" max="9221" width="7.7109375" style="4" customWidth="1"/>
    <col min="9222" max="9223" width="14.85546875" style="4" customWidth="1"/>
    <col min="9224" max="9472" width="9.140625" style="4"/>
    <col min="9473" max="9473" width="10.5703125" style="4" customWidth="1"/>
    <col min="9474" max="9474" width="3.140625" style="4" customWidth="1"/>
    <col min="9475" max="9475" width="2.7109375" style="4" customWidth="1"/>
    <col min="9476" max="9476" width="59" style="4" customWidth="1"/>
    <col min="9477" max="9477" width="7.7109375" style="4" customWidth="1"/>
    <col min="9478" max="9479" width="14.85546875" style="4" customWidth="1"/>
    <col min="9480" max="9728" width="9.140625" style="4"/>
    <col min="9729" max="9729" width="10.5703125" style="4" customWidth="1"/>
    <col min="9730" max="9730" width="3.140625" style="4" customWidth="1"/>
    <col min="9731" max="9731" width="2.7109375" style="4" customWidth="1"/>
    <col min="9732" max="9732" width="59" style="4" customWidth="1"/>
    <col min="9733" max="9733" width="7.7109375" style="4" customWidth="1"/>
    <col min="9734" max="9735" width="14.85546875" style="4" customWidth="1"/>
    <col min="9736" max="9984" width="9.140625" style="4"/>
    <col min="9985" max="9985" width="10.5703125" style="4" customWidth="1"/>
    <col min="9986" max="9986" width="3.140625" style="4" customWidth="1"/>
    <col min="9987" max="9987" width="2.7109375" style="4" customWidth="1"/>
    <col min="9988" max="9988" width="59" style="4" customWidth="1"/>
    <col min="9989" max="9989" width="7.7109375" style="4" customWidth="1"/>
    <col min="9990" max="9991" width="14.85546875" style="4" customWidth="1"/>
    <col min="9992" max="10240" width="9.140625" style="4"/>
    <col min="10241" max="10241" width="10.5703125" style="4" customWidth="1"/>
    <col min="10242" max="10242" width="3.140625" style="4" customWidth="1"/>
    <col min="10243" max="10243" width="2.7109375" style="4" customWidth="1"/>
    <col min="10244" max="10244" width="59" style="4" customWidth="1"/>
    <col min="10245" max="10245" width="7.7109375" style="4" customWidth="1"/>
    <col min="10246" max="10247" width="14.85546875" style="4" customWidth="1"/>
    <col min="10248" max="10496" width="9.140625" style="4"/>
    <col min="10497" max="10497" width="10.5703125" style="4" customWidth="1"/>
    <col min="10498" max="10498" width="3.140625" style="4" customWidth="1"/>
    <col min="10499" max="10499" width="2.7109375" style="4" customWidth="1"/>
    <col min="10500" max="10500" width="59" style="4" customWidth="1"/>
    <col min="10501" max="10501" width="7.7109375" style="4" customWidth="1"/>
    <col min="10502" max="10503" width="14.85546875" style="4" customWidth="1"/>
    <col min="10504" max="10752" width="9.140625" style="4"/>
    <col min="10753" max="10753" width="10.5703125" style="4" customWidth="1"/>
    <col min="10754" max="10754" width="3.140625" style="4" customWidth="1"/>
    <col min="10755" max="10755" width="2.7109375" style="4" customWidth="1"/>
    <col min="10756" max="10756" width="59" style="4" customWidth="1"/>
    <col min="10757" max="10757" width="7.7109375" style="4" customWidth="1"/>
    <col min="10758" max="10759" width="14.85546875" style="4" customWidth="1"/>
    <col min="10760" max="11008" width="9.140625" style="4"/>
    <col min="11009" max="11009" width="10.5703125" style="4" customWidth="1"/>
    <col min="11010" max="11010" width="3.140625" style="4" customWidth="1"/>
    <col min="11011" max="11011" width="2.7109375" style="4" customWidth="1"/>
    <col min="11012" max="11012" width="59" style="4" customWidth="1"/>
    <col min="11013" max="11013" width="7.7109375" style="4" customWidth="1"/>
    <col min="11014" max="11015" width="14.85546875" style="4" customWidth="1"/>
    <col min="11016" max="11264" width="9.140625" style="4"/>
    <col min="11265" max="11265" width="10.5703125" style="4" customWidth="1"/>
    <col min="11266" max="11266" width="3.140625" style="4" customWidth="1"/>
    <col min="11267" max="11267" width="2.7109375" style="4" customWidth="1"/>
    <col min="11268" max="11268" width="59" style="4" customWidth="1"/>
    <col min="11269" max="11269" width="7.7109375" style="4" customWidth="1"/>
    <col min="11270" max="11271" width="14.85546875" style="4" customWidth="1"/>
    <col min="11272" max="11520" width="9.140625" style="4"/>
    <col min="11521" max="11521" width="10.5703125" style="4" customWidth="1"/>
    <col min="11522" max="11522" width="3.140625" style="4" customWidth="1"/>
    <col min="11523" max="11523" width="2.7109375" style="4" customWidth="1"/>
    <col min="11524" max="11524" width="59" style="4" customWidth="1"/>
    <col min="11525" max="11525" width="7.7109375" style="4" customWidth="1"/>
    <col min="11526" max="11527" width="14.85546875" style="4" customWidth="1"/>
    <col min="11528" max="11776" width="9.140625" style="4"/>
    <col min="11777" max="11777" width="10.5703125" style="4" customWidth="1"/>
    <col min="11778" max="11778" width="3.140625" style="4" customWidth="1"/>
    <col min="11779" max="11779" width="2.7109375" style="4" customWidth="1"/>
    <col min="11780" max="11780" width="59" style="4" customWidth="1"/>
    <col min="11781" max="11781" width="7.7109375" style="4" customWidth="1"/>
    <col min="11782" max="11783" width="14.85546875" style="4" customWidth="1"/>
    <col min="11784" max="12032" width="9.140625" style="4"/>
    <col min="12033" max="12033" width="10.5703125" style="4" customWidth="1"/>
    <col min="12034" max="12034" width="3.140625" style="4" customWidth="1"/>
    <col min="12035" max="12035" width="2.7109375" style="4" customWidth="1"/>
    <col min="12036" max="12036" width="59" style="4" customWidth="1"/>
    <col min="12037" max="12037" width="7.7109375" style="4" customWidth="1"/>
    <col min="12038" max="12039" width="14.85546875" style="4" customWidth="1"/>
    <col min="12040" max="12288" width="9.140625" style="4"/>
    <col min="12289" max="12289" width="10.5703125" style="4" customWidth="1"/>
    <col min="12290" max="12290" width="3.140625" style="4" customWidth="1"/>
    <col min="12291" max="12291" width="2.7109375" style="4" customWidth="1"/>
    <col min="12292" max="12292" width="59" style="4" customWidth="1"/>
    <col min="12293" max="12293" width="7.7109375" style="4" customWidth="1"/>
    <col min="12294" max="12295" width="14.85546875" style="4" customWidth="1"/>
    <col min="12296" max="12544" width="9.140625" style="4"/>
    <col min="12545" max="12545" width="10.5703125" style="4" customWidth="1"/>
    <col min="12546" max="12546" width="3.140625" style="4" customWidth="1"/>
    <col min="12547" max="12547" width="2.7109375" style="4" customWidth="1"/>
    <col min="12548" max="12548" width="59" style="4" customWidth="1"/>
    <col min="12549" max="12549" width="7.7109375" style="4" customWidth="1"/>
    <col min="12550" max="12551" width="14.85546875" style="4" customWidth="1"/>
    <col min="12552" max="12800" width="9.140625" style="4"/>
    <col min="12801" max="12801" width="10.5703125" style="4" customWidth="1"/>
    <col min="12802" max="12802" width="3.140625" style="4" customWidth="1"/>
    <col min="12803" max="12803" width="2.7109375" style="4" customWidth="1"/>
    <col min="12804" max="12804" width="59" style="4" customWidth="1"/>
    <col min="12805" max="12805" width="7.7109375" style="4" customWidth="1"/>
    <col min="12806" max="12807" width="14.85546875" style="4" customWidth="1"/>
    <col min="12808" max="13056" width="9.140625" style="4"/>
    <col min="13057" max="13057" width="10.5703125" style="4" customWidth="1"/>
    <col min="13058" max="13058" width="3.140625" style="4" customWidth="1"/>
    <col min="13059" max="13059" width="2.7109375" style="4" customWidth="1"/>
    <col min="13060" max="13060" width="59" style="4" customWidth="1"/>
    <col min="13061" max="13061" width="7.7109375" style="4" customWidth="1"/>
    <col min="13062" max="13063" width="14.85546875" style="4" customWidth="1"/>
    <col min="13064" max="13312" width="9.140625" style="4"/>
    <col min="13313" max="13313" width="10.5703125" style="4" customWidth="1"/>
    <col min="13314" max="13314" width="3.140625" style="4" customWidth="1"/>
    <col min="13315" max="13315" width="2.7109375" style="4" customWidth="1"/>
    <col min="13316" max="13316" width="59" style="4" customWidth="1"/>
    <col min="13317" max="13317" width="7.7109375" style="4" customWidth="1"/>
    <col min="13318" max="13319" width="14.85546875" style="4" customWidth="1"/>
    <col min="13320" max="13568" width="9.140625" style="4"/>
    <col min="13569" max="13569" width="10.5703125" style="4" customWidth="1"/>
    <col min="13570" max="13570" width="3.140625" style="4" customWidth="1"/>
    <col min="13571" max="13571" width="2.7109375" style="4" customWidth="1"/>
    <col min="13572" max="13572" width="59" style="4" customWidth="1"/>
    <col min="13573" max="13573" width="7.7109375" style="4" customWidth="1"/>
    <col min="13574" max="13575" width="14.85546875" style="4" customWidth="1"/>
    <col min="13576" max="13824" width="9.140625" style="4"/>
    <col min="13825" max="13825" width="10.5703125" style="4" customWidth="1"/>
    <col min="13826" max="13826" width="3.140625" style="4" customWidth="1"/>
    <col min="13827" max="13827" width="2.7109375" style="4" customWidth="1"/>
    <col min="13828" max="13828" width="59" style="4" customWidth="1"/>
    <col min="13829" max="13829" width="7.7109375" style="4" customWidth="1"/>
    <col min="13830" max="13831" width="14.85546875" style="4" customWidth="1"/>
    <col min="13832" max="14080" width="9.140625" style="4"/>
    <col min="14081" max="14081" width="10.5703125" style="4" customWidth="1"/>
    <col min="14082" max="14082" width="3.140625" style="4" customWidth="1"/>
    <col min="14083" max="14083" width="2.7109375" style="4" customWidth="1"/>
    <col min="14084" max="14084" width="59" style="4" customWidth="1"/>
    <col min="14085" max="14085" width="7.7109375" style="4" customWidth="1"/>
    <col min="14086" max="14087" width="14.85546875" style="4" customWidth="1"/>
    <col min="14088" max="14336" width="9.140625" style="4"/>
    <col min="14337" max="14337" width="10.5703125" style="4" customWidth="1"/>
    <col min="14338" max="14338" width="3.140625" style="4" customWidth="1"/>
    <col min="14339" max="14339" width="2.7109375" style="4" customWidth="1"/>
    <col min="14340" max="14340" width="59" style="4" customWidth="1"/>
    <col min="14341" max="14341" width="7.7109375" style="4" customWidth="1"/>
    <col min="14342" max="14343" width="14.85546875" style="4" customWidth="1"/>
    <col min="14344" max="14592" width="9.140625" style="4"/>
    <col min="14593" max="14593" width="10.5703125" style="4" customWidth="1"/>
    <col min="14594" max="14594" width="3.140625" style="4" customWidth="1"/>
    <col min="14595" max="14595" width="2.7109375" style="4" customWidth="1"/>
    <col min="14596" max="14596" width="59" style="4" customWidth="1"/>
    <col min="14597" max="14597" width="7.7109375" style="4" customWidth="1"/>
    <col min="14598" max="14599" width="14.85546875" style="4" customWidth="1"/>
    <col min="14600" max="14848" width="9.140625" style="4"/>
    <col min="14849" max="14849" width="10.5703125" style="4" customWidth="1"/>
    <col min="14850" max="14850" width="3.140625" style="4" customWidth="1"/>
    <col min="14851" max="14851" width="2.7109375" style="4" customWidth="1"/>
    <col min="14852" max="14852" width="59" style="4" customWidth="1"/>
    <col min="14853" max="14853" width="7.7109375" style="4" customWidth="1"/>
    <col min="14854" max="14855" width="14.85546875" style="4" customWidth="1"/>
    <col min="14856" max="15104" width="9.140625" style="4"/>
    <col min="15105" max="15105" width="10.5703125" style="4" customWidth="1"/>
    <col min="15106" max="15106" width="3.140625" style="4" customWidth="1"/>
    <col min="15107" max="15107" width="2.7109375" style="4" customWidth="1"/>
    <col min="15108" max="15108" width="59" style="4" customWidth="1"/>
    <col min="15109" max="15109" width="7.7109375" style="4" customWidth="1"/>
    <col min="15110" max="15111" width="14.85546875" style="4" customWidth="1"/>
    <col min="15112" max="15360" width="9.140625" style="4"/>
    <col min="15361" max="15361" width="10.5703125" style="4" customWidth="1"/>
    <col min="15362" max="15362" width="3.140625" style="4" customWidth="1"/>
    <col min="15363" max="15363" width="2.7109375" style="4" customWidth="1"/>
    <col min="15364" max="15364" width="59" style="4" customWidth="1"/>
    <col min="15365" max="15365" width="7.7109375" style="4" customWidth="1"/>
    <col min="15366" max="15367" width="14.85546875" style="4" customWidth="1"/>
    <col min="15368" max="15616" width="9.140625" style="4"/>
    <col min="15617" max="15617" width="10.5703125" style="4" customWidth="1"/>
    <col min="15618" max="15618" width="3.140625" style="4" customWidth="1"/>
    <col min="15619" max="15619" width="2.7109375" style="4" customWidth="1"/>
    <col min="15620" max="15620" width="59" style="4" customWidth="1"/>
    <col min="15621" max="15621" width="7.7109375" style="4" customWidth="1"/>
    <col min="15622" max="15623" width="14.85546875" style="4" customWidth="1"/>
    <col min="15624" max="15872" width="9.140625" style="4"/>
    <col min="15873" max="15873" width="10.5703125" style="4" customWidth="1"/>
    <col min="15874" max="15874" width="3.140625" style="4" customWidth="1"/>
    <col min="15875" max="15875" width="2.7109375" style="4" customWidth="1"/>
    <col min="15876" max="15876" width="59" style="4" customWidth="1"/>
    <col min="15877" max="15877" width="7.7109375" style="4" customWidth="1"/>
    <col min="15878" max="15879" width="14.85546875" style="4" customWidth="1"/>
    <col min="15880" max="16128" width="9.140625" style="4"/>
    <col min="16129" max="16129" width="10.5703125" style="4" customWidth="1"/>
    <col min="16130" max="16130" width="3.140625" style="4" customWidth="1"/>
    <col min="16131" max="16131" width="2.7109375" style="4" customWidth="1"/>
    <col min="16132" max="16132" width="59" style="4" customWidth="1"/>
    <col min="16133" max="16133" width="7.7109375" style="4" customWidth="1"/>
    <col min="16134" max="16135" width="14.85546875" style="4" customWidth="1"/>
    <col min="16136" max="16384" width="9.140625" style="4"/>
  </cols>
  <sheetData>
    <row r="1" spans="1:7" ht="12.75" customHeight="1" x14ac:dyDescent="0.25">
      <c r="A1" s="1"/>
      <c r="B1" s="2"/>
      <c r="C1" s="2"/>
      <c r="D1" s="2"/>
      <c r="E1" s="3"/>
      <c r="F1" s="1"/>
      <c r="G1" s="1"/>
    </row>
    <row r="2" spans="1:7" ht="12.75" customHeight="1" x14ac:dyDescent="0.2">
      <c r="E2" s="85" t="s">
        <v>0</v>
      </c>
      <c r="F2" s="86"/>
      <c r="G2" s="86"/>
    </row>
    <row r="3" spans="1:7" ht="12.75" customHeight="1" x14ac:dyDescent="0.25">
      <c r="E3" s="87" t="s">
        <v>1</v>
      </c>
      <c r="F3" s="88"/>
      <c r="G3" s="88"/>
    </row>
    <row r="4" spans="1:7" ht="12.75" customHeight="1" x14ac:dyDescent="0.25"/>
    <row r="5" spans="1:7" ht="12.75" customHeight="1" x14ac:dyDescent="0.25">
      <c r="A5" s="81" t="s">
        <v>2</v>
      </c>
      <c r="B5" s="81"/>
      <c r="C5" s="81"/>
      <c r="D5" s="81"/>
      <c r="E5" s="82"/>
      <c r="F5" s="84"/>
      <c r="G5" s="84"/>
    </row>
    <row r="6" spans="1:7" ht="12.75" customHeight="1" x14ac:dyDescent="0.25">
      <c r="A6" s="89"/>
      <c r="B6" s="89"/>
      <c r="C6" s="89"/>
      <c r="D6" s="89"/>
      <c r="E6" s="90"/>
      <c r="F6" s="89"/>
      <c r="G6" s="89"/>
    </row>
    <row r="7" spans="1:7" ht="12.75" customHeight="1" x14ac:dyDescent="0.25">
      <c r="A7" s="91" t="s">
        <v>134</v>
      </c>
      <c r="B7" s="91"/>
      <c r="C7" s="91"/>
      <c r="D7" s="91"/>
      <c r="E7" s="92"/>
      <c r="F7" s="93"/>
      <c r="G7" s="93"/>
    </row>
    <row r="8" spans="1:7" s="6" customFormat="1" ht="11.25" customHeight="1" x14ac:dyDescent="0.25">
      <c r="A8" s="68" t="s">
        <v>3</v>
      </c>
      <c r="B8" s="68"/>
      <c r="C8" s="68"/>
      <c r="D8" s="68"/>
      <c r="E8" s="94"/>
      <c r="F8" s="95"/>
      <c r="G8" s="95"/>
    </row>
    <row r="9" spans="1:7" ht="12.75" customHeight="1" x14ac:dyDescent="0.25">
      <c r="A9" s="91"/>
      <c r="B9" s="91"/>
      <c r="C9" s="91"/>
      <c r="D9" s="91"/>
      <c r="E9" s="92"/>
      <c r="F9" s="93"/>
      <c r="G9" s="93"/>
    </row>
    <row r="10" spans="1:7" s="6" customFormat="1" ht="11.25" customHeight="1" x14ac:dyDescent="0.25">
      <c r="A10" s="70" t="s">
        <v>4</v>
      </c>
      <c r="B10" s="70"/>
      <c r="C10" s="70"/>
      <c r="D10" s="70"/>
      <c r="E10" s="79"/>
      <c r="F10" s="70"/>
      <c r="G10" s="70"/>
    </row>
    <row r="11" spans="1:7" ht="12.75" customHeight="1" x14ac:dyDescent="0.25">
      <c r="A11" s="5"/>
      <c r="F11" s="5"/>
      <c r="G11" s="5"/>
    </row>
    <row r="12" spans="1:7" ht="12.75" customHeight="1" x14ac:dyDescent="0.25">
      <c r="A12" s="80"/>
      <c r="B12" s="80"/>
      <c r="C12" s="80"/>
      <c r="D12" s="80"/>
      <c r="E12" s="80"/>
    </row>
    <row r="13" spans="1:7" ht="12.75" customHeight="1" x14ac:dyDescent="0.25">
      <c r="A13" s="81" t="s">
        <v>5</v>
      </c>
      <c r="B13" s="81"/>
      <c r="C13" s="81"/>
      <c r="D13" s="81"/>
      <c r="E13" s="82"/>
      <c r="F13" s="83"/>
      <c r="G13" s="83"/>
    </row>
    <row r="14" spans="1:7" ht="12.75" customHeight="1" x14ac:dyDescent="0.25">
      <c r="A14" s="81" t="s">
        <v>6</v>
      </c>
      <c r="B14" s="81"/>
      <c r="C14" s="81"/>
      <c r="D14" s="81"/>
      <c r="E14" s="82"/>
      <c r="F14" s="83"/>
      <c r="G14" s="83"/>
    </row>
    <row r="15" spans="1:7" ht="12.75" customHeight="1" x14ac:dyDescent="0.25">
      <c r="A15" s="7"/>
      <c r="B15" s="7"/>
      <c r="C15" s="7"/>
      <c r="D15" s="7"/>
      <c r="E15" s="8"/>
      <c r="F15" s="9"/>
      <c r="G15" s="9"/>
    </row>
    <row r="16" spans="1:7" ht="12.75" customHeight="1" x14ac:dyDescent="0.25">
      <c r="A16" s="70" t="s">
        <v>7</v>
      </c>
      <c r="B16" s="70"/>
      <c r="C16" s="70"/>
      <c r="D16" s="70"/>
      <c r="E16" s="79"/>
      <c r="F16" s="84"/>
      <c r="G16" s="84"/>
    </row>
    <row r="17" spans="1:7" ht="12.75" customHeight="1" x14ac:dyDescent="0.25">
      <c r="A17" s="70" t="s">
        <v>8</v>
      </c>
      <c r="B17" s="70"/>
      <c r="C17" s="70"/>
      <c r="D17" s="70"/>
      <c r="E17" s="79"/>
      <c r="F17" s="84"/>
      <c r="G17" s="84"/>
    </row>
    <row r="18" spans="1:7" ht="12.75" customHeight="1" x14ac:dyDescent="0.25">
      <c r="A18" s="7"/>
      <c r="B18" s="10"/>
      <c r="C18" s="10"/>
      <c r="D18" s="72" t="s">
        <v>9</v>
      </c>
      <c r="E18" s="72"/>
      <c r="F18" s="72"/>
      <c r="G18" s="72"/>
    </row>
    <row r="19" spans="1:7" ht="67.5" customHeight="1" x14ac:dyDescent="0.25">
      <c r="A19" s="11" t="s">
        <v>10</v>
      </c>
      <c r="B19" s="73" t="s">
        <v>11</v>
      </c>
      <c r="C19" s="74"/>
      <c r="D19" s="75"/>
      <c r="E19" s="12" t="s">
        <v>12</v>
      </c>
      <c r="F19" s="11" t="s">
        <v>13</v>
      </c>
      <c r="G19" s="11" t="s">
        <v>14</v>
      </c>
    </row>
    <row r="20" spans="1:7" s="5" customFormat="1" ht="12.75" customHeight="1" x14ac:dyDescent="0.25">
      <c r="A20" s="13" t="s">
        <v>15</v>
      </c>
      <c r="B20" s="14" t="s">
        <v>16</v>
      </c>
      <c r="C20" s="15"/>
      <c r="D20" s="16"/>
      <c r="E20" s="17"/>
      <c r="F20" s="18">
        <f>SUM(F21,F27,F38,F39)</f>
        <v>48328888.789999999</v>
      </c>
      <c r="G20" s="18">
        <f>SUM(G21,G27,G38,G39)</f>
        <v>48601264.960000008</v>
      </c>
    </row>
    <row r="21" spans="1:7" s="5" customFormat="1" ht="12.75" customHeight="1" x14ac:dyDescent="0.25">
      <c r="A21" s="19" t="s">
        <v>17</v>
      </c>
      <c r="B21" s="20" t="s">
        <v>18</v>
      </c>
      <c r="C21" s="21"/>
      <c r="D21" s="22"/>
      <c r="E21" s="17"/>
      <c r="F21" s="18">
        <f>SUM(F22:F26)</f>
        <v>98750.27</v>
      </c>
      <c r="G21" s="18">
        <f>SUM(G22:G26)</f>
        <v>141682.23999999999</v>
      </c>
    </row>
    <row r="22" spans="1:7" s="5" customFormat="1" ht="12.75" customHeight="1" x14ac:dyDescent="0.25">
      <c r="A22" s="23" t="s">
        <v>19</v>
      </c>
      <c r="B22" s="24"/>
      <c r="C22" s="25" t="s">
        <v>20</v>
      </c>
      <c r="D22" s="26"/>
      <c r="E22" s="27"/>
      <c r="F22" s="18"/>
      <c r="G22" s="18"/>
    </row>
    <row r="23" spans="1:7" s="5" customFormat="1" ht="12.75" customHeight="1" x14ac:dyDescent="0.25">
      <c r="A23" s="23" t="s">
        <v>21</v>
      </c>
      <c r="B23" s="24"/>
      <c r="C23" s="25" t="s">
        <v>22</v>
      </c>
      <c r="D23" s="28"/>
      <c r="E23" s="29"/>
      <c r="F23" s="18">
        <v>17816.490000000002</v>
      </c>
      <c r="G23" s="18">
        <v>22852.16</v>
      </c>
    </row>
    <row r="24" spans="1:7" s="5" customFormat="1" ht="12.75" customHeight="1" x14ac:dyDescent="0.25">
      <c r="A24" s="23" t="s">
        <v>23</v>
      </c>
      <c r="B24" s="24"/>
      <c r="C24" s="25" t="s">
        <v>24</v>
      </c>
      <c r="D24" s="28"/>
      <c r="E24" s="29"/>
      <c r="F24" s="18">
        <v>77424.78</v>
      </c>
      <c r="G24" s="18">
        <v>115321.08</v>
      </c>
    </row>
    <row r="25" spans="1:7" s="5" customFormat="1" ht="12.75" customHeight="1" x14ac:dyDescent="0.25">
      <c r="A25" s="23" t="s">
        <v>25</v>
      </c>
      <c r="B25" s="24"/>
      <c r="C25" s="25" t="s">
        <v>26</v>
      </c>
      <c r="D25" s="28"/>
      <c r="E25" s="30"/>
      <c r="F25" s="18">
        <v>3509</v>
      </c>
      <c r="G25" s="18">
        <v>3509</v>
      </c>
    </row>
    <row r="26" spans="1:7" s="5" customFormat="1" ht="12.75" customHeight="1" x14ac:dyDescent="0.25">
      <c r="A26" s="23" t="s">
        <v>27</v>
      </c>
      <c r="B26" s="24"/>
      <c r="C26" s="31" t="s">
        <v>28</v>
      </c>
      <c r="D26" s="26"/>
      <c r="E26" s="30"/>
      <c r="F26" s="18"/>
      <c r="G26" s="18"/>
    </row>
    <row r="27" spans="1:7" s="5" customFormat="1" ht="12.75" customHeight="1" x14ac:dyDescent="0.25">
      <c r="A27" s="32" t="s">
        <v>29</v>
      </c>
      <c r="B27" s="33" t="s">
        <v>30</v>
      </c>
      <c r="C27" s="34"/>
      <c r="D27" s="35"/>
      <c r="E27" s="30"/>
      <c r="F27" s="18">
        <f>SUM(F28:F37)</f>
        <v>42042089.899999999</v>
      </c>
      <c r="G27" s="18">
        <f>SUM(G28:G37)</f>
        <v>42278113.31000001</v>
      </c>
    </row>
    <row r="28" spans="1:7" s="5" customFormat="1" ht="12.75" customHeight="1" x14ac:dyDescent="0.25">
      <c r="A28" s="23" t="s">
        <v>31</v>
      </c>
      <c r="B28" s="24"/>
      <c r="C28" s="25" t="s">
        <v>32</v>
      </c>
      <c r="D28" s="28"/>
      <c r="E28" s="29"/>
      <c r="F28" s="18">
        <v>28933</v>
      </c>
      <c r="G28" s="18">
        <v>28933</v>
      </c>
    </row>
    <row r="29" spans="1:7" s="5" customFormat="1" ht="12.75" customHeight="1" x14ac:dyDescent="0.25">
      <c r="A29" s="23" t="s">
        <v>33</v>
      </c>
      <c r="B29" s="24"/>
      <c r="C29" s="25" t="s">
        <v>34</v>
      </c>
      <c r="D29" s="28"/>
      <c r="E29" s="29"/>
      <c r="F29" s="18">
        <v>10998196.390000001</v>
      </c>
      <c r="G29" s="18">
        <v>10938002.07</v>
      </c>
    </row>
    <row r="30" spans="1:7" s="5" customFormat="1" ht="12.75" customHeight="1" x14ac:dyDescent="0.25">
      <c r="A30" s="23" t="s">
        <v>35</v>
      </c>
      <c r="B30" s="24"/>
      <c r="C30" s="25" t="s">
        <v>36</v>
      </c>
      <c r="D30" s="28"/>
      <c r="E30" s="29"/>
      <c r="F30" s="18">
        <v>23497258.960000001</v>
      </c>
      <c r="G30" s="18">
        <v>23557464.77</v>
      </c>
    </row>
    <row r="31" spans="1:7" s="5" customFormat="1" ht="12.75" customHeight="1" x14ac:dyDescent="0.25">
      <c r="A31" s="23" t="s">
        <v>37</v>
      </c>
      <c r="B31" s="24"/>
      <c r="C31" s="25" t="s">
        <v>38</v>
      </c>
      <c r="D31" s="28"/>
      <c r="E31" s="29"/>
      <c r="F31" s="18">
        <v>56284.24</v>
      </c>
      <c r="G31" s="18">
        <v>28170.240000000002</v>
      </c>
    </row>
    <row r="32" spans="1:7" s="5" customFormat="1" ht="12.75" customHeight="1" x14ac:dyDescent="0.25">
      <c r="A32" s="23" t="s">
        <v>39</v>
      </c>
      <c r="B32" s="24"/>
      <c r="C32" s="25" t="s">
        <v>40</v>
      </c>
      <c r="D32" s="28"/>
      <c r="E32" s="29"/>
      <c r="F32" s="18">
        <f>168118.31+[1]Soc.parama!F28</f>
        <v>190105.36</v>
      </c>
      <c r="G32" s="18">
        <v>222729.96</v>
      </c>
    </row>
    <row r="33" spans="1:7" s="5" customFormat="1" ht="12.75" customHeight="1" x14ac:dyDescent="0.25">
      <c r="A33" s="23" t="s">
        <v>41</v>
      </c>
      <c r="B33" s="24"/>
      <c r="C33" s="25" t="s">
        <v>42</v>
      </c>
      <c r="D33" s="28"/>
      <c r="E33" s="29"/>
      <c r="F33" s="18">
        <f>158923.21+[1]Soc.parama!F29</f>
        <v>186640.50999999998</v>
      </c>
      <c r="G33" s="18">
        <v>121142.49</v>
      </c>
    </row>
    <row r="34" spans="1:7" s="5" customFormat="1" ht="12.75" customHeight="1" x14ac:dyDescent="0.25">
      <c r="A34" s="23" t="s">
        <v>43</v>
      </c>
      <c r="B34" s="24"/>
      <c r="C34" s="25" t="s">
        <v>44</v>
      </c>
      <c r="D34" s="28"/>
      <c r="E34" s="29"/>
      <c r="F34" s="18">
        <v>12.68</v>
      </c>
      <c r="G34" s="18">
        <v>12.68</v>
      </c>
    </row>
    <row r="35" spans="1:7" s="5" customFormat="1" ht="12.75" customHeight="1" x14ac:dyDescent="0.25">
      <c r="A35" s="23" t="s">
        <v>45</v>
      </c>
      <c r="B35" s="24"/>
      <c r="C35" s="25" t="s">
        <v>46</v>
      </c>
      <c r="D35" s="28"/>
      <c r="E35" s="29"/>
      <c r="F35" s="18">
        <f>78620.72+[1]Soc.parama!F31</f>
        <v>82633.509999999995</v>
      </c>
      <c r="G35" s="18">
        <v>88536.34</v>
      </c>
    </row>
    <row r="36" spans="1:7" s="5" customFormat="1" ht="12.75" customHeight="1" x14ac:dyDescent="0.25">
      <c r="A36" s="23" t="s">
        <v>47</v>
      </c>
      <c r="B36" s="24"/>
      <c r="C36" s="25" t="s">
        <v>48</v>
      </c>
      <c r="D36" s="28"/>
      <c r="E36" s="29"/>
      <c r="F36" s="18">
        <v>59246.53</v>
      </c>
      <c r="G36" s="18">
        <v>63084.75</v>
      </c>
    </row>
    <row r="37" spans="1:7" s="5" customFormat="1" ht="12.75" customHeight="1" x14ac:dyDescent="0.25">
      <c r="A37" s="23" t="s">
        <v>49</v>
      </c>
      <c r="B37" s="24"/>
      <c r="C37" s="25" t="s">
        <v>50</v>
      </c>
      <c r="D37" s="28"/>
      <c r="E37" s="30"/>
      <c r="F37" s="18">
        <v>6942778.7199999997</v>
      </c>
      <c r="G37" s="18">
        <v>7230037.0099999998</v>
      </c>
    </row>
    <row r="38" spans="1:7" s="5" customFormat="1" ht="12.75" customHeight="1" x14ac:dyDescent="0.25">
      <c r="A38" s="19" t="s">
        <v>51</v>
      </c>
      <c r="B38" s="36" t="s">
        <v>52</v>
      </c>
      <c r="C38" s="36"/>
      <c r="D38" s="30"/>
      <c r="E38" s="30"/>
      <c r="F38" s="18">
        <v>6188048.6200000001</v>
      </c>
      <c r="G38" s="18">
        <v>6181469.4100000001</v>
      </c>
    </row>
    <row r="39" spans="1:7" s="5" customFormat="1" ht="12.75" customHeight="1" x14ac:dyDescent="0.25">
      <c r="A39" s="19" t="s">
        <v>53</v>
      </c>
      <c r="B39" s="36" t="s">
        <v>54</v>
      </c>
      <c r="C39" s="36"/>
      <c r="D39" s="30"/>
      <c r="E39" s="29"/>
      <c r="F39" s="18"/>
      <c r="G39" s="18"/>
    </row>
    <row r="40" spans="1:7" s="5" customFormat="1" ht="12.75" customHeight="1" x14ac:dyDescent="0.25">
      <c r="A40" s="13" t="s">
        <v>55</v>
      </c>
      <c r="B40" s="14" t="s">
        <v>56</v>
      </c>
      <c r="C40" s="15"/>
      <c r="D40" s="16"/>
      <c r="E40" s="29"/>
      <c r="F40" s="18">
        <v>759236.6</v>
      </c>
      <c r="G40" s="18">
        <v>759236.6</v>
      </c>
    </row>
    <row r="41" spans="1:7" s="5" customFormat="1" ht="12.75" customHeight="1" x14ac:dyDescent="0.25">
      <c r="A41" s="13" t="s">
        <v>57</v>
      </c>
      <c r="B41" s="14" t="s">
        <v>58</v>
      </c>
      <c r="C41" s="15"/>
      <c r="D41" s="16"/>
      <c r="E41" s="30"/>
      <c r="F41" s="18">
        <f>SUM(F42,F48,F49,F56,F57)</f>
        <v>2408849.2999999998</v>
      </c>
      <c r="G41" s="18">
        <f>SUM(G42,G48,G49,G56,G57)</f>
        <v>1350737.8800000001</v>
      </c>
    </row>
    <row r="42" spans="1:7" s="5" customFormat="1" ht="12.75" customHeight="1" x14ac:dyDescent="0.25">
      <c r="A42" s="19" t="s">
        <v>17</v>
      </c>
      <c r="B42" s="20" t="s">
        <v>59</v>
      </c>
      <c r="C42" s="37"/>
      <c r="D42" s="38"/>
      <c r="E42" s="30"/>
      <c r="F42" s="18">
        <f>SUM(F43:F47)</f>
        <v>133758.07</v>
      </c>
      <c r="G42" s="18">
        <f>SUM(G43:G47)</f>
        <v>49883.35</v>
      </c>
    </row>
    <row r="43" spans="1:7" s="5" customFormat="1" ht="12.75" customHeight="1" x14ac:dyDescent="0.25">
      <c r="A43" s="23" t="s">
        <v>19</v>
      </c>
      <c r="B43" s="24"/>
      <c r="C43" s="25" t="s">
        <v>60</v>
      </c>
      <c r="D43" s="28"/>
      <c r="E43" s="29"/>
      <c r="F43" s="18"/>
      <c r="G43" s="18"/>
    </row>
    <row r="44" spans="1:7" s="5" customFormat="1" ht="12.75" customHeight="1" x14ac:dyDescent="0.25">
      <c r="A44" s="23" t="s">
        <v>21</v>
      </c>
      <c r="B44" s="24"/>
      <c r="C44" s="25" t="s">
        <v>61</v>
      </c>
      <c r="D44" s="28"/>
      <c r="E44" s="29"/>
      <c r="F44" s="18">
        <v>40738.519999999997</v>
      </c>
      <c r="G44" s="18">
        <v>28476.59</v>
      </c>
    </row>
    <row r="45" spans="1:7" s="5" customFormat="1" ht="12.75" customHeight="1" x14ac:dyDescent="0.25">
      <c r="A45" s="23" t="s">
        <v>23</v>
      </c>
      <c r="B45" s="24"/>
      <c r="C45" s="25" t="s">
        <v>62</v>
      </c>
      <c r="D45" s="28"/>
      <c r="E45" s="29"/>
      <c r="F45" s="18"/>
      <c r="G45" s="18"/>
    </row>
    <row r="46" spans="1:7" s="5" customFormat="1" ht="12.75" customHeight="1" x14ac:dyDescent="0.25">
      <c r="A46" s="23" t="s">
        <v>25</v>
      </c>
      <c r="B46" s="24"/>
      <c r="C46" s="25" t="s">
        <v>63</v>
      </c>
      <c r="D46" s="28"/>
      <c r="E46" s="29"/>
      <c r="F46" s="18"/>
      <c r="G46" s="18"/>
    </row>
    <row r="47" spans="1:7" s="5" customFormat="1" ht="12.75" customHeight="1" x14ac:dyDescent="0.25">
      <c r="A47" s="23" t="s">
        <v>27</v>
      </c>
      <c r="B47" s="15"/>
      <c r="C47" s="76" t="s">
        <v>64</v>
      </c>
      <c r="D47" s="77"/>
      <c r="E47" s="29"/>
      <c r="F47" s="18">
        <v>93019.55</v>
      </c>
      <c r="G47" s="18">
        <v>21406.76</v>
      </c>
    </row>
    <row r="48" spans="1:7" s="5" customFormat="1" ht="12.75" customHeight="1" x14ac:dyDescent="0.25">
      <c r="A48" s="19" t="s">
        <v>29</v>
      </c>
      <c r="B48" s="39" t="s">
        <v>65</v>
      </c>
      <c r="C48" s="40"/>
      <c r="D48" s="41"/>
      <c r="E48" s="30"/>
      <c r="F48" s="18">
        <f>229095.19+[1]Soc.parama!F44</f>
        <v>231583.62</v>
      </c>
      <c r="G48" s="18">
        <v>18289.98</v>
      </c>
    </row>
    <row r="49" spans="1:7" s="5" customFormat="1" ht="12.75" customHeight="1" x14ac:dyDescent="0.25">
      <c r="A49" s="19" t="s">
        <v>51</v>
      </c>
      <c r="B49" s="20" t="s">
        <v>66</v>
      </c>
      <c r="C49" s="37"/>
      <c r="D49" s="38"/>
      <c r="E49" s="30"/>
      <c r="F49" s="18">
        <f>SUM(F50:F55)</f>
        <v>1693239.91</v>
      </c>
      <c r="G49" s="18">
        <f>SUM(G50:G55)</f>
        <v>1072935.55</v>
      </c>
    </row>
    <row r="50" spans="1:7" s="5" customFormat="1" ht="12.75" customHeight="1" x14ac:dyDescent="0.25">
      <c r="A50" s="23" t="s">
        <v>67</v>
      </c>
      <c r="B50" s="37"/>
      <c r="C50" s="42" t="s">
        <v>68</v>
      </c>
      <c r="D50" s="43"/>
      <c r="E50" s="30"/>
      <c r="F50" s="18">
        <v>26853.439999999999</v>
      </c>
      <c r="G50" s="18">
        <v>33867.21</v>
      </c>
    </row>
    <row r="51" spans="1:7" s="5" customFormat="1" ht="12.75" customHeight="1" x14ac:dyDescent="0.25">
      <c r="A51" s="44" t="s">
        <v>69</v>
      </c>
      <c r="B51" s="24"/>
      <c r="C51" s="25" t="s">
        <v>70</v>
      </c>
      <c r="D51" s="31"/>
      <c r="E51" s="45"/>
      <c r="F51" s="46"/>
      <c r="G51" s="46"/>
    </row>
    <row r="52" spans="1:7" s="5" customFormat="1" ht="12.75" customHeight="1" x14ac:dyDescent="0.25">
      <c r="A52" s="23" t="s">
        <v>71</v>
      </c>
      <c r="B52" s="24"/>
      <c r="C52" s="25" t="s">
        <v>72</v>
      </c>
      <c r="D52" s="28"/>
      <c r="E52" s="30"/>
      <c r="F52" s="18"/>
      <c r="G52" s="18">
        <v>301.39</v>
      </c>
    </row>
    <row r="53" spans="1:7" s="5" customFormat="1" ht="12.75" customHeight="1" x14ac:dyDescent="0.25">
      <c r="A53" s="23" t="s">
        <v>73</v>
      </c>
      <c r="B53" s="24"/>
      <c r="C53" s="76" t="s">
        <v>74</v>
      </c>
      <c r="D53" s="77"/>
      <c r="E53" s="30"/>
      <c r="F53" s="18">
        <v>14802.8</v>
      </c>
      <c r="G53" s="18">
        <v>22666.22</v>
      </c>
    </row>
    <row r="54" spans="1:7" s="5" customFormat="1" ht="12.75" customHeight="1" x14ac:dyDescent="0.25">
      <c r="A54" s="23" t="s">
        <v>75</v>
      </c>
      <c r="B54" s="24"/>
      <c r="C54" s="25" t="s">
        <v>76</v>
      </c>
      <c r="D54" s="28"/>
      <c r="E54" s="30"/>
      <c r="F54" s="18">
        <f>893637.54+[1]Soc.parama!F50</f>
        <v>1536161.25</v>
      </c>
      <c r="G54" s="18">
        <v>970850.16</v>
      </c>
    </row>
    <row r="55" spans="1:7" s="5" customFormat="1" ht="12.75" customHeight="1" x14ac:dyDescent="0.25">
      <c r="A55" s="23" t="s">
        <v>77</v>
      </c>
      <c r="B55" s="24"/>
      <c r="C55" s="25" t="s">
        <v>78</v>
      </c>
      <c r="D55" s="28"/>
      <c r="E55" s="30"/>
      <c r="F55" s="18">
        <f>83706.92+[1]Soc.parama!F51</f>
        <v>115422.42</v>
      </c>
      <c r="G55" s="18">
        <v>45250.57</v>
      </c>
    </row>
    <row r="56" spans="1:7" s="5" customFormat="1" ht="12.75" customHeight="1" x14ac:dyDescent="0.25">
      <c r="A56" s="19" t="s">
        <v>53</v>
      </c>
      <c r="B56" s="36" t="s">
        <v>79</v>
      </c>
      <c r="C56" s="36"/>
      <c r="D56" s="30"/>
      <c r="E56" s="30"/>
      <c r="F56" s="18"/>
      <c r="G56" s="18"/>
    </row>
    <row r="57" spans="1:7" s="5" customFormat="1" ht="12.75" customHeight="1" x14ac:dyDescent="0.25">
      <c r="A57" s="19" t="s">
        <v>80</v>
      </c>
      <c r="B57" s="36" t="s">
        <v>81</v>
      </c>
      <c r="C57" s="36"/>
      <c r="D57" s="30"/>
      <c r="E57" s="30"/>
      <c r="F57" s="18">
        <f>222395.96+[1]Soc.parama!F53</f>
        <v>350267.7</v>
      </c>
      <c r="G57" s="18">
        <v>209629</v>
      </c>
    </row>
    <row r="58" spans="1:7" s="5" customFormat="1" ht="12.75" customHeight="1" x14ac:dyDescent="0.25">
      <c r="A58" s="19"/>
      <c r="B58" s="33" t="s">
        <v>82</v>
      </c>
      <c r="C58" s="34"/>
      <c r="D58" s="35"/>
      <c r="E58" s="30"/>
      <c r="F58" s="18">
        <f>SUM(F20,F40,F41)</f>
        <v>51496974.689999998</v>
      </c>
      <c r="G58" s="18">
        <f>SUM(G20,G40,G41)</f>
        <v>50711239.440000013</v>
      </c>
    </row>
    <row r="59" spans="1:7" s="5" customFormat="1" ht="12.75" customHeight="1" x14ac:dyDescent="0.25">
      <c r="A59" s="13" t="s">
        <v>83</v>
      </c>
      <c r="B59" s="14" t="s">
        <v>84</v>
      </c>
      <c r="C59" s="14"/>
      <c r="D59" s="47"/>
      <c r="E59" s="30"/>
      <c r="F59" s="18">
        <f>SUM(F60:F63)</f>
        <v>49987708.620000005</v>
      </c>
      <c r="G59" s="18">
        <f>SUM(G60:G63)</f>
        <v>50614542.299999997</v>
      </c>
    </row>
    <row r="60" spans="1:7" s="5" customFormat="1" ht="12.75" customHeight="1" x14ac:dyDescent="0.25">
      <c r="A60" s="19" t="s">
        <v>17</v>
      </c>
      <c r="B60" s="36" t="s">
        <v>85</v>
      </c>
      <c r="C60" s="36"/>
      <c r="D60" s="30"/>
      <c r="E60" s="30"/>
      <c r="F60" s="18">
        <f>22753096.7+[1]Soc.parama!F56</f>
        <v>22826397.390000001</v>
      </c>
      <c r="G60" s="18">
        <v>24346777.949999999</v>
      </c>
    </row>
    <row r="61" spans="1:7" s="5" customFormat="1" ht="12.75" customHeight="1" x14ac:dyDescent="0.25">
      <c r="A61" s="32" t="s">
        <v>29</v>
      </c>
      <c r="B61" s="33" t="s">
        <v>86</v>
      </c>
      <c r="C61" s="34"/>
      <c r="D61" s="35"/>
      <c r="E61" s="48"/>
      <c r="F61" s="49">
        <f>19398430.71+[1]Soc.parama!F57</f>
        <v>19403705.949999999</v>
      </c>
      <c r="G61" s="49">
        <v>19407495.989999998</v>
      </c>
    </row>
    <row r="62" spans="1:7" s="5" customFormat="1" ht="12.75" customHeight="1" x14ac:dyDescent="0.25">
      <c r="A62" s="19" t="s">
        <v>51</v>
      </c>
      <c r="B62" s="78" t="s">
        <v>87</v>
      </c>
      <c r="C62" s="76"/>
      <c r="D62" s="77"/>
      <c r="E62" s="30"/>
      <c r="F62" s="18">
        <f>7206952+[1]Soc.parama!F58</f>
        <v>7310239.3799999999</v>
      </c>
      <c r="G62" s="18">
        <v>6380495.3600000003</v>
      </c>
    </row>
    <row r="63" spans="1:7" s="5" customFormat="1" ht="12.75" customHeight="1" x14ac:dyDescent="0.25">
      <c r="A63" s="19" t="s">
        <v>88</v>
      </c>
      <c r="B63" s="36" t="s">
        <v>89</v>
      </c>
      <c r="C63" s="24"/>
      <c r="D63" s="17"/>
      <c r="E63" s="30"/>
      <c r="F63" s="18">
        <v>447365.9</v>
      </c>
      <c r="G63" s="18">
        <v>479773</v>
      </c>
    </row>
    <row r="64" spans="1:7" s="5" customFormat="1" ht="12.75" customHeight="1" x14ac:dyDescent="0.25">
      <c r="A64" s="13" t="s">
        <v>90</v>
      </c>
      <c r="B64" s="14" t="s">
        <v>91</v>
      </c>
      <c r="C64" s="15"/>
      <c r="D64" s="16"/>
      <c r="E64" s="30"/>
      <c r="F64" s="18">
        <f>SUM(F65,F69)</f>
        <v>2557712.09</v>
      </c>
      <c r="G64" s="18">
        <f>SUM(G65,G69)</f>
        <v>1164801.53</v>
      </c>
    </row>
    <row r="65" spans="1:7" s="5" customFormat="1" ht="12.75" customHeight="1" x14ac:dyDescent="0.25">
      <c r="A65" s="19" t="s">
        <v>17</v>
      </c>
      <c r="B65" s="20" t="s">
        <v>92</v>
      </c>
      <c r="C65" s="37"/>
      <c r="D65" s="38"/>
      <c r="E65" s="30"/>
      <c r="F65" s="18">
        <f>SUM(F66:F68)</f>
        <v>34985.120000000003</v>
      </c>
      <c r="G65" s="18">
        <f>SUM(G66:G68)</f>
        <v>37187.78</v>
      </c>
    </row>
    <row r="66" spans="1:7" s="5" customFormat="1" ht="12.75" customHeight="1" x14ac:dyDescent="0.25">
      <c r="A66" s="23" t="s">
        <v>19</v>
      </c>
      <c r="B66" s="50"/>
      <c r="C66" s="25" t="s">
        <v>93</v>
      </c>
      <c r="D66" s="51"/>
      <c r="E66" s="30"/>
      <c r="F66" s="18">
        <v>34985.120000000003</v>
      </c>
      <c r="G66" s="18">
        <v>37187.78</v>
      </c>
    </row>
    <row r="67" spans="1:7" s="5" customFormat="1" ht="12.75" customHeight="1" x14ac:dyDescent="0.25">
      <c r="A67" s="23" t="s">
        <v>21</v>
      </c>
      <c r="B67" s="24"/>
      <c r="C67" s="25" t="s">
        <v>94</v>
      </c>
      <c r="D67" s="28"/>
      <c r="E67" s="30"/>
      <c r="F67" s="18"/>
      <c r="G67" s="18"/>
    </row>
    <row r="68" spans="1:7" s="5" customFormat="1" ht="12.75" customHeight="1" x14ac:dyDescent="0.25">
      <c r="A68" s="23" t="s">
        <v>95</v>
      </c>
      <c r="B68" s="24"/>
      <c r="C68" s="25" t="s">
        <v>96</v>
      </c>
      <c r="D68" s="28"/>
      <c r="E68" s="29"/>
      <c r="F68" s="18"/>
      <c r="G68" s="18"/>
    </row>
    <row r="69" spans="1:7" s="5" customFormat="1" ht="12.75" customHeight="1" x14ac:dyDescent="0.25">
      <c r="A69" s="19" t="s">
        <v>29</v>
      </c>
      <c r="B69" s="33" t="s">
        <v>97</v>
      </c>
      <c r="C69" s="34"/>
      <c r="D69" s="35"/>
      <c r="E69" s="30"/>
      <c r="F69" s="18">
        <f>SUM(F70,F71,F72,F73,F74,F75,F78,F79,F80,F81,F82,F83)</f>
        <v>2522726.9699999997</v>
      </c>
      <c r="G69" s="18">
        <f>SUM(G70,G71,G72,G73,G74,G75,G78,G79,G80,G81,G82,G83)</f>
        <v>1127613.75</v>
      </c>
    </row>
    <row r="70" spans="1:7" s="5" customFormat="1" ht="12.75" customHeight="1" x14ac:dyDescent="0.25">
      <c r="A70" s="23" t="s">
        <v>31</v>
      </c>
      <c r="B70" s="24"/>
      <c r="C70" s="25" t="s">
        <v>98</v>
      </c>
      <c r="D70" s="26"/>
      <c r="E70" s="30"/>
      <c r="F70" s="18"/>
      <c r="G70" s="18"/>
    </row>
    <row r="71" spans="1:7" s="5" customFormat="1" ht="12.75" customHeight="1" x14ac:dyDescent="0.25">
      <c r="A71" s="23" t="s">
        <v>33</v>
      </c>
      <c r="B71" s="50"/>
      <c r="C71" s="25" t="s">
        <v>99</v>
      </c>
      <c r="D71" s="51"/>
      <c r="E71" s="30"/>
      <c r="F71" s="18">
        <v>2076.27</v>
      </c>
      <c r="G71" s="18">
        <v>1926.12</v>
      </c>
    </row>
    <row r="72" spans="1:7" s="5" customFormat="1" ht="12.75" customHeight="1" x14ac:dyDescent="0.25">
      <c r="A72" s="23" t="s">
        <v>35</v>
      </c>
      <c r="B72" s="50"/>
      <c r="C72" s="25" t="s">
        <v>100</v>
      </c>
      <c r="D72" s="51"/>
      <c r="E72" s="30"/>
      <c r="F72" s="18"/>
      <c r="G72" s="18"/>
    </row>
    <row r="73" spans="1:7" s="5" customFormat="1" ht="12.75" customHeight="1" x14ac:dyDescent="0.25">
      <c r="A73" s="52" t="s">
        <v>37</v>
      </c>
      <c r="B73" s="37"/>
      <c r="C73" s="53" t="s">
        <v>101</v>
      </c>
      <c r="D73" s="43"/>
      <c r="E73" s="30"/>
      <c r="F73" s="18">
        <f>[1]Soc.parama!F69</f>
        <v>31715.5</v>
      </c>
      <c r="G73" s="18">
        <v>3249.35</v>
      </c>
    </row>
    <row r="74" spans="1:7" s="5" customFormat="1" ht="12.75" customHeight="1" x14ac:dyDescent="0.25">
      <c r="A74" s="19" t="s">
        <v>39</v>
      </c>
      <c r="B74" s="31"/>
      <c r="C74" s="31" t="s">
        <v>102</v>
      </c>
      <c r="D74" s="26"/>
      <c r="E74" s="26"/>
      <c r="F74" s="18"/>
      <c r="G74" s="18"/>
    </row>
    <row r="75" spans="1:7" s="5" customFormat="1" ht="12.75" customHeight="1" x14ac:dyDescent="0.25">
      <c r="A75" s="54" t="s">
        <v>41</v>
      </c>
      <c r="B75" s="34"/>
      <c r="C75" s="55" t="s">
        <v>103</v>
      </c>
      <c r="D75" s="56"/>
      <c r="E75" s="30"/>
      <c r="F75" s="18">
        <f>SUM(F76:F77)</f>
        <v>15245.51</v>
      </c>
      <c r="G75" s="18">
        <f>SUM(G76:G77)</f>
        <v>4231.21</v>
      </c>
    </row>
    <row r="76" spans="1:7" s="5" customFormat="1" ht="12.75" customHeight="1" x14ac:dyDescent="0.25">
      <c r="A76" s="23" t="s">
        <v>104</v>
      </c>
      <c r="B76" s="24"/>
      <c r="C76" s="31"/>
      <c r="D76" s="28" t="s">
        <v>105</v>
      </c>
      <c r="E76" s="30"/>
      <c r="F76" s="18">
        <v>11542.86</v>
      </c>
      <c r="G76" s="18">
        <v>1411.97</v>
      </c>
    </row>
    <row r="77" spans="1:7" s="5" customFormat="1" ht="12.75" customHeight="1" x14ac:dyDescent="0.25">
      <c r="A77" s="23" t="s">
        <v>106</v>
      </c>
      <c r="B77" s="24"/>
      <c r="C77" s="31"/>
      <c r="D77" s="28" t="s">
        <v>107</v>
      </c>
      <c r="E77" s="29"/>
      <c r="F77" s="18">
        <v>3702.65</v>
      </c>
      <c r="G77" s="18">
        <v>2819.24</v>
      </c>
    </row>
    <row r="78" spans="1:7" s="5" customFormat="1" ht="12.75" customHeight="1" x14ac:dyDescent="0.25">
      <c r="A78" s="23" t="s">
        <v>43</v>
      </c>
      <c r="B78" s="40"/>
      <c r="C78" s="57" t="s">
        <v>108</v>
      </c>
      <c r="D78" s="58"/>
      <c r="E78" s="29"/>
      <c r="F78" s="18">
        <f>[1]Soc.parama!F74</f>
        <v>583612.16000000003</v>
      </c>
      <c r="G78" s="18">
        <v>449781.9</v>
      </c>
    </row>
    <row r="79" spans="1:7" s="5" customFormat="1" ht="12.75" customHeight="1" x14ac:dyDescent="0.25">
      <c r="A79" s="23" t="s">
        <v>45</v>
      </c>
      <c r="B79" s="50"/>
      <c r="C79" s="25" t="s">
        <v>109</v>
      </c>
      <c r="D79" s="51"/>
      <c r="E79" s="30"/>
      <c r="F79" s="18"/>
      <c r="G79" s="18"/>
    </row>
    <row r="80" spans="1:7" s="5" customFormat="1" ht="12.75" customHeight="1" x14ac:dyDescent="0.25">
      <c r="A80" s="23" t="s">
        <v>47</v>
      </c>
      <c r="B80" s="24"/>
      <c r="C80" s="25" t="s">
        <v>110</v>
      </c>
      <c r="D80" s="28"/>
      <c r="E80" s="30"/>
      <c r="F80" s="18">
        <f>1307477.65+[1]Soc.parama!F76</f>
        <v>1327104.02</v>
      </c>
      <c r="G80" s="18">
        <v>342976.18</v>
      </c>
    </row>
    <row r="81" spans="1:7" s="5" customFormat="1" ht="12.75" customHeight="1" x14ac:dyDescent="0.25">
      <c r="A81" s="23" t="s">
        <v>49</v>
      </c>
      <c r="B81" s="24"/>
      <c r="C81" s="25" t="s">
        <v>111</v>
      </c>
      <c r="D81" s="28"/>
      <c r="E81" s="30"/>
      <c r="F81" s="18">
        <f>157613.02+[1]Soc.parama!F77</f>
        <v>175848.83</v>
      </c>
      <c r="G81" s="18">
        <v>4581.8</v>
      </c>
    </row>
    <row r="82" spans="1:7" s="5" customFormat="1" ht="12.75" customHeight="1" x14ac:dyDescent="0.25">
      <c r="A82" s="23" t="s">
        <v>112</v>
      </c>
      <c r="B82" s="24"/>
      <c r="C82" s="25" t="s">
        <v>113</v>
      </c>
      <c r="D82" s="28"/>
      <c r="E82" s="30"/>
      <c r="F82" s="18">
        <f>306637.93+[1]Soc.parama!F78</f>
        <v>329901.3</v>
      </c>
      <c r="G82" s="18">
        <v>305702.8</v>
      </c>
    </row>
    <row r="83" spans="1:7" s="5" customFormat="1" ht="12.75" customHeight="1" x14ac:dyDescent="0.25">
      <c r="A83" s="23" t="s">
        <v>114</v>
      </c>
      <c r="B83" s="24"/>
      <c r="C83" s="25" t="s">
        <v>115</v>
      </c>
      <c r="D83" s="28"/>
      <c r="E83" s="29"/>
      <c r="F83" s="18">
        <v>57223.38</v>
      </c>
      <c r="G83" s="18">
        <v>15164.39</v>
      </c>
    </row>
    <row r="84" spans="1:7" s="5" customFormat="1" ht="12.75" customHeight="1" x14ac:dyDescent="0.25">
      <c r="A84" s="13" t="s">
        <v>116</v>
      </c>
      <c r="B84" s="59" t="s">
        <v>117</v>
      </c>
      <c r="C84" s="60"/>
      <c r="D84" s="61"/>
      <c r="E84" s="29"/>
      <c r="F84" s="18">
        <f>SUM(F85,F86,F89,F90)</f>
        <v>-1048446.0200000001</v>
      </c>
      <c r="G84" s="18">
        <f>SUM(G85,G86,G89,G90)</f>
        <v>-1068104.3900000001</v>
      </c>
    </row>
    <row r="85" spans="1:7" s="5" customFormat="1" ht="12.75" customHeight="1" x14ac:dyDescent="0.25">
      <c r="A85" s="19" t="s">
        <v>17</v>
      </c>
      <c r="B85" s="36" t="s">
        <v>118</v>
      </c>
      <c r="C85" s="24"/>
      <c r="D85" s="17"/>
      <c r="E85" s="29"/>
      <c r="F85" s="18"/>
      <c r="G85" s="18"/>
    </row>
    <row r="86" spans="1:7" s="5" customFormat="1" ht="12.75" customHeight="1" x14ac:dyDescent="0.25">
      <c r="A86" s="19" t="s">
        <v>29</v>
      </c>
      <c r="B86" s="20" t="s">
        <v>119</v>
      </c>
      <c r="C86" s="37"/>
      <c r="D86" s="38"/>
      <c r="E86" s="30"/>
      <c r="F86" s="18">
        <f>SUM(F87:F88)</f>
        <v>29165.37</v>
      </c>
      <c r="G86" s="18">
        <f>SUM(G87:G88)</f>
        <v>29165.37</v>
      </c>
    </row>
    <row r="87" spans="1:7" s="5" customFormat="1" ht="12.75" customHeight="1" x14ac:dyDescent="0.25">
      <c r="A87" s="23" t="s">
        <v>31</v>
      </c>
      <c r="B87" s="24"/>
      <c r="C87" s="25" t="s">
        <v>120</v>
      </c>
      <c r="D87" s="28"/>
      <c r="E87" s="30"/>
      <c r="F87" s="18">
        <v>29165.37</v>
      </c>
      <c r="G87" s="18">
        <v>29165.37</v>
      </c>
    </row>
    <row r="88" spans="1:7" s="5" customFormat="1" ht="12.75" customHeight="1" x14ac:dyDescent="0.25">
      <c r="A88" s="23" t="s">
        <v>33</v>
      </c>
      <c r="B88" s="24"/>
      <c r="C88" s="25" t="s">
        <v>121</v>
      </c>
      <c r="D88" s="28"/>
      <c r="E88" s="30"/>
      <c r="F88" s="18"/>
      <c r="G88" s="18"/>
    </row>
    <row r="89" spans="1:7" s="5" customFormat="1" ht="12.75" customHeight="1" x14ac:dyDescent="0.25">
      <c r="A89" s="19" t="s">
        <v>51</v>
      </c>
      <c r="B89" s="31" t="s">
        <v>122</v>
      </c>
      <c r="C89" s="31"/>
      <c r="D89" s="26"/>
      <c r="E89" s="30"/>
      <c r="F89" s="18">
        <v>-168431.16</v>
      </c>
      <c r="G89" s="18">
        <v>-179423.84</v>
      </c>
    </row>
    <row r="90" spans="1:7" s="5" customFormat="1" ht="12.75" customHeight="1" x14ac:dyDescent="0.25">
      <c r="A90" s="32" t="s">
        <v>53</v>
      </c>
      <c r="B90" s="33" t="s">
        <v>123</v>
      </c>
      <c r="C90" s="34"/>
      <c r="D90" s="35"/>
      <c r="E90" s="30"/>
      <c r="F90" s="18">
        <f>SUM(F91:F92)</f>
        <v>-909180.2300000001</v>
      </c>
      <c r="G90" s="18">
        <f>SUM(G91:G92)</f>
        <v>-917845.92</v>
      </c>
    </row>
    <row r="91" spans="1:7" s="5" customFormat="1" ht="12.75" customHeight="1" x14ac:dyDescent="0.25">
      <c r="A91" s="23" t="s">
        <v>124</v>
      </c>
      <c r="B91" s="15"/>
      <c r="C91" s="25" t="s">
        <v>125</v>
      </c>
      <c r="D91" s="62"/>
      <c r="E91" s="29"/>
      <c r="F91" s="18">
        <v>8665.69</v>
      </c>
      <c r="G91" s="18">
        <v>-89119.15</v>
      </c>
    </row>
    <row r="92" spans="1:7" s="5" customFormat="1" ht="12.75" customHeight="1" x14ac:dyDescent="0.25">
      <c r="A92" s="23" t="s">
        <v>126</v>
      </c>
      <c r="B92" s="15"/>
      <c r="C92" s="25" t="s">
        <v>127</v>
      </c>
      <c r="D92" s="62"/>
      <c r="E92" s="29"/>
      <c r="F92" s="18">
        <v>-917845.92</v>
      </c>
      <c r="G92" s="18">
        <v>-828726.77</v>
      </c>
    </row>
    <row r="93" spans="1:7" s="5" customFormat="1" ht="12.75" customHeight="1" x14ac:dyDescent="0.25">
      <c r="A93" s="13" t="s">
        <v>128</v>
      </c>
      <c r="B93" s="59" t="s">
        <v>129</v>
      </c>
      <c r="C93" s="61"/>
      <c r="D93" s="61"/>
      <c r="E93" s="29"/>
      <c r="F93" s="18"/>
      <c r="G93" s="18"/>
    </row>
    <row r="94" spans="1:7" s="5" customFormat="1" ht="25.5" customHeight="1" x14ac:dyDescent="0.25">
      <c r="A94" s="11"/>
      <c r="B94" s="78" t="s">
        <v>130</v>
      </c>
      <c r="C94" s="76"/>
      <c r="D94" s="77"/>
      <c r="E94" s="30"/>
      <c r="F94" s="18">
        <f>SUM(F59,F64,F84,F93)</f>
        <v>51496974.690000005</v>
      </c>
      <c r="G94" s="18">
        <f>SUM(G59,G64,G84,G93)</f>
        <v>50711239.439999998</v>
      </c>
    </row>
    <row r="95" spans="1:7" s="5" customFormat="1" ht="12.75" customHeight="1" x14ac:dyDescent="0.25">
      <c r="A95" s="63"/>
      <c r="B95" s="56"/>
      <c r="C95" s="56"/>
      <c r="D95" s="56"/>
      <c r="E95" s="56"/>
      <c r="F95" s="2"/>
      <c r="G95" s="2"/>
    </row>
    <row r="96" spans="1:7" s="5" customFormat="1" ht="12.75" customHeight="1" x14ac:dyDescent="0.25">
      <c r="A96" s="69" t="s">
        <v>135</v>
      </c>
      <c r="B96" s="69"/>
      <c r="C96" s="69"/>
      <c r="D96" s="69"/>
      <c r="E96" s="69"/>
      <c r="F96" s="70" t="s">
        <v>136</v>
      </c>
      <c r="G96" s="70"/>
    </row>
    <row r="97" spans="1:7" s="64" customFormat="1" ht="11.25" customHeight="1" x14ac:dyDescent="0.25">
      <c r="A97" s="67" t="s">
        <v>131</v>
      </c>
      <c r="B97" s="67"/>
      <c r="C97" s="67"/>
      <c r="D97" s="67"/>
      <c r="E97" s="67"/>
      <c r="F97" s="68" t="s">
        <v>132</v>
      </c>
      <c r="G97" s="68"/>
    </row>
    <row r="98" spans="1:7" s="5" customFormat="1" ht="12.75" customHeight="1" x14ac:dyDescent="0.25">
      <c r="A98" s="71"/>
      <c r="B98" s="71"/>
      <c r="C98" s="71"/>
      <c r="D98" s="71"/>
      <c r="E98" s="65"/>
      <c r="F98" s="10"/>
      <c r="G98" s="10"/>
    </row>
    <row r="99" spans="1:7" s="5" customFormat="1" ht="12.75" customHeight="1" x14ac:dyDescent="0.25">
      <c r="A99" s="66"/>
      <c r="B99" s="66"/>
      <c r="C99" s="66"/>
      <c r="D99" s="66"/>
      <c r="E99" s="65"/>
      <c r="F99" s="10"/>
      <c r="G99" s="10"/>
    </row>
    <row r="100" spans="1:7" s="5" customFormat="1" ht="12.75" customHeight="1" x14ac:dyDescent="0.25">
      <c r="A100" s="69" t="s">
        <v>137</v>
      </c>
      <c r="B100" s="69"/>
      <c r="C100" s="69"/>
      <c r="D100" s="69"/>
      <c r="E100" s="69"/>
      <c r="F100" s="70" t="s">
        <v>138</v>
      </c>
      <c r="G100" s="70"/>
    </row>
    <row r="101" spans="1:7" s="64" customFormat="1" ht="12.75" customHeight="1" x14ac:dyDescent="0.25">
      <c r="A101" s="67" t="s">
        <v>133</v>
      </c>
      <c r="B101" s="67"/>
      <c r="C101" s="67"/>
      <c r="D101" s="67"/>
      <c r="E101" s="67"/>
      <c r="F101" s="68" t="s">
        <v>132</v>
      </c>
      <c r="G101" s="68"/>
    </row>
    <row r="102" spans="1:7" s="5" customFormat="1" ht="12.75" customHeight="1" x14ac:dyDescent="0.25">
      <c r="E102" s="2"/>
    </row>
    <row r="103" spans="1:7" s="5" customFormat="1" ht="12.75" customHeight="1" x14ac:dyDescent="0.25">
      <c r="E103" s="2"/>
    </row>
    <row r="104" spans="1:7" s="5" customFormat="1" ht="12.75" customHeight="1" x14ac:dyDescent="0.25">
      <c r="E104" s="2"/>
    </row>
    <row r="105" spans="1:7" s="5" customFormat="1" ht="12.75" customHeight="1" x14ac:dyDescent="0.25">
      <c r="E105" s="2"/>
    </row>
    <row r="106" spans="1:7" s="5" customFormat="1" ht="12.75" customHeight="1" x14ac:dyDescent="0.25">
      <c r="E106" s="2"/>
    </row>
    <row r="107" spans="1:7" s="5" customFormat="1" ht="12.75" customHeight="1" x14ac:dyDescent="0.25">
      <c r="E107" s="2"/>
    </row>
    <row r="108" spans="1:7" s="5" customFormat="1" ht="12.75" customHeight="1" x14ac:dyDescent="0.25">
      <c r="E108" s="2"/>
    </row>
    <row r="109" spans="1:7" s="5" customFormat="1" ht="12.75" customHeight="1" x14ac:dyDescent="0.25">
      <c r="E109" s="2"/>
    </row>
    <row r="110" spans="1:7" s="5" customFormat="1" ht="12.75" customHeight="1" x14ac:dyDescent="0.25">
      <c r="E110" s="2"/>
    </row>
    <row r="111" spans="1:7" s="5" customFormat="1" ht="12.75" customHeight="1" x14ac:dyDescent="0.25">
      <c r="E111" s="2"/>
    </row>
    <row r="112" spans="1:7" s="5" customFormat="1" ht="12.75" customHeight="1" x14ac:dyDescent="0.25">
      <c r="E112" s="2"/>
    </row>
    <row r="113" spans="5:5" s="5" customFormat="1" ht="12.75" customHeight="1" x14ac:dyDescent="0.25">
      <c r="E113" s="2"/>
    </row>
    <row r="114" spans="5:5" s="5" customFormat="1" ht="12.75" customHeight="1" x14ac:dyDescent="0.25">
      <c r="E114" s="2"/>
    </row>
    <row r="115" spans="5:5" s="5" customFormat="1" ht="12.75" customHeight="1" x14ac:dyDescent="0.25">
      <c r="E115" s="2"/>
    </row>
    <row r="116" spans="5:5" s="5" customFormat="1" ht="12.75" customHeight="1" x14ac:dyDescent="0.25">
      <c r="E116" s="2"/>
    </row>
    <row r="117" spans="5:5" s="5" customFormat="1" ht="12.75" customHeight="1" x14ac:dyDescent="0.25">
      <c r="E117" s="2"/>
    </row>
    <row r="118" spans="5:5" s="5" customFormat="1" ht="12.75" customHeight="1" x14ac:dyDescent="0.25">
      <c r="E118" s="2"/>
    </row>
    <row r="119" spans="5:5" s="5" customFormat="1" ht="12.75" customHeight="1" x14ac:dyDescent="0.25">
      <c r="E119" s="2"/>
    </row>
    <row r="120" spans="5:5" s="5" customFormat="1" ht="12.75" customHeight="1" x14ac:dyDescent="0.25">
      <c r="E120" s="2"/>
    </row>
    <row r="121" spans="5:5" s="5" customFormat="1" ht="12.75" customHeight="1" x14ac:dyDescent="0.25">
      <c r="E121" s="2"/>
    </row>
    <row r="122" spans="5:5" s="5" customFormat="1" ht="12.75" customHeight="1" x14ac:dyDescent="0.25">
      <c r="E122" s="2"/>
    </row>
  </sheetData>
  <mergeCells count="27">
    <mergeCell ref="A9:G9"/>
    <mergeCell ref="E2:G2"/>
    <mergeCell ref="E3:G3"/>
    <mergeCell ref="A5:G6"/>
    <mergeCell ref="A7:G7"/>
    <mergeCell ref="A8:G8"/>
    <mergeCell ref="B94:D94"/>
    <mergeCell ref="A10:G10"/>
    <mergeCell ref="A12:E12"/>
    <mergeCell ref="A13:G13"/>
    <mergeCell ref="A14:G14"/>
    <mergeCell ref="A16:G16"/>
    <mergeCell ref="A17:G17"/>
    <mergeCell ref="D18:G18"/>
    <mergeCell ref="B19:D19"/>
    <mergeCell ref="C47:D47"/>
    <mergeCell ref="C53:D53"/>
    <mergeCell ref="B62:D62"/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</mergeCells>
  <pageMargins left="0.7" right="0.7" top="0.75" bottom="0.75" header="0.3" footer="0.3"/>
  <pageSetup paperSize="9" scale="7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Sigutė Ščiglinskienė</dc:creator>
  <cp:lastModifiedBy>Sigutė Ščiglinskienė</cp:lastModifiedBy>
  <cp:lastPrinted>2018-11-20T11:09:03Z</cp:lastPrinted>
  <dcterms:created xsi:type="dcterms:W3CDTF">2018-11-20T09:50:45Z</dcterms:created>
  <dcterms:modified xsi:type="dcterms:W3CDTF">2018-11-20T11:09:12Z</dcterms:modified>
</cp:coreProperties>
</file>